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/>
  <mc:AlternateContent xmlns:mc="http://schemas.openxmlformats.org/markup-compatibility/2006">
    <mc:Choice Requires="x15">
      <x15ac:absPath xmlns:x15ac="http://schemas.microsoft.com/office/spreadsheetml/2010/11/ac" url="https://mpbahia.sharepoint.com/sites/GT_Terceirizao/Documentos Compartilhados/NOVAS LICITAÇÕES (2026)/ARTEFATOS/VERSÕES FINAIS/ADMINISTRATIVO E OPERACIONAL/VERSÃO ABRIL 2026/"/>
    </mc:Choice>
  </mc:AlternateContent>
  <xr:revisionPtr revIDLastSave="0" documentId="8_{2F598D2F-D632-410A-9B09-124949B232D5}" xr6:coauthVersionLast="47" xr6:coauthVersionMax="47" xr10:uidLastSave="{00000000-0000-0000-0000-000000000000}"/>
  <bookViews>
    <workbookView xWindow="-120" yWindow="-120" windowWidth="29040" windowHeight="15840" tabRatio="688" firstSheet="4" activeTab="4" xr2:uid="{00000000-000D-0000-FFFF-FFFF00000000}"/>
  </bookViews>
  <sheets>
    <sheet name="Modelo A - Jardineiro" sheetId="2" r:id="rId1"/>
    <sheet name="Modelo B - Demais POSTOS" sheetId="1" r:id="rId2"/>
    <sheet name="Modelo C - Planilha materiais" sheetId="3" r:id="rId3"/>
    <sheet name="Modelo D - Equipamentos" sheetId="5" r:id="rId4"/>
    <sheet name="Modelo E - Fardamentos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6" l="1"/>
  <c r="E56" i="6"/>
  <c r="F56" i="6" s="1"/>
  <c r="E55" i="6"/>
  <c r="F55" i="6" s="1"/>
  <c r="E54" i="6"/>
  <c r="F54" i="6" s="1"/>
  <c r="E53" i="6"/>
  <c r="F53" i="6" s="1"/>
  <c r="E52" i="6"/>
  <c r="F52" i="6" s="1"/>
  <c r="E51" i="6"/>
  <c r="F51" i="6" s="1"/>
  <c r="E50" i="6"/>
  <c r="F50" i="6" s="1"/>
  <c r="F38" i="6"/>
  <c r="F47" i="6"/>
  <c r="E46" i="6"/>
  <c r="F46" i="6" s="1"/>
  <c r="E45" i="6"/>
  <c r="F45" i="6" s="1"/>
  <c r="E30" i="6"/>
  <c r="F30" i="6" s="1"/>
  <c r="E29" i="6"/>
  <c r="F29" i="6" s="1"/>
  <c r="E28" i="6"/>
  <c r="F28" i="6" s="1"/>
  <c r="E27" i="6"/>
  <c r="F27" i="6" s="1"/>
  <c r="E34" i="6"/>
  <c r="F34" i="6" s="1"/>
  <c r="E35" i="6"/>
  <c r="F35" i="6" s="1"/>
  <c r="E23" i="6"/>
  <c r="F23" i="6" s="1"/>
  <c r="E22" i="6"/>
  <c r="F22" i="6" s="1"/>
  <c r="E21" i="6"/>
  <c r="F21" i="6" s="1"/>
  <c r="E20" i="6"/>
  <c r="F20" i="6" s="1"/>
  <c r="E16" i="6"/>
  <c r="F16" i="6" s="1"/>
  <c r="E6" i="6"/>
  <c r="F6" i="6" s="1"/>
  <c r="E44" i="6"/>
  <c r="F44" i="6" s="1"/>
  <c r="E43" i="6"/>
  <c r="F43" i="6" s="1"/>
  <c r="E42" i="6"/>
  <c r="F42" i="6" s="1"/>
  <c r="E41" i="6"/>
  <c r="F41" i="6" s="1"/>
  <c r="E37" i="6"/>
  <c r="F37" i="6" s="1"/>
  <c r="E36" i="6"/>
  <c r="F36" i="6" s="1"/>
  <c r="E15" i="6"/>
  <c r="F15" i="6" s="1"/>
  <c r="E14" i="6"/>
  <c r="F14" i="6" s="1"/>
  <c r="E13" i="6"/>
  <c r="F13" i="6" s="1"/>
  <c r="E12" i="6"/>
  <c r="F12" i="6" s="1"/>
  <c r="E8" i="6"/>
  <c r="F8" i="6" s="1"/>
  <c r="E7" i="6"/>
  <c r="F7" i="6" s="1"/>
  <c r="E5" i="6"/>
  <c r="F5" i="6" s="1"/>
  <c r="E4" i="6"/>
  <c r="F4" i="6" s="1"/>
  <c r="F31" i="6" l="1"/>
  <c r="F24" i="6"/>
  <c r="F9" i="6"/>
  <c r="F17" i="6"/>
  <c r="F5" i="5"/>
  <c r="H5" i="3"/>
  <c r="D27" i="2"/>
  <c r="F6" i="5"/>
  <c r="F7" i="5"/>
  <c r="F8" i="5"/>
  <c r="F9" i="5"/>
  <c r="F10" i="5"/>
  <c r="F11" i="5"/>
  <c r="F12" i="5"/>
  <c r="F13" i="5"/>
  <c r="F14" i="5"/>
  <c r="F15" i="5"/>
  <c r="F16" i="5"/>
  <c r="H6" i="3"/>
  <c r="H7" i="3"/>
  <c r="H8" i="3"/>
  <c r="H9" i="3"/>
  <c r="D27" i="1"/>
  <c r="H10" i="3" l="1"/>
  <c r="F17" i="5"/>
</calcChain>
</file>

<file path=xl/sharedStrings.xml><?xml version="1.0" encoding="utf-8"?>
<sst xmlns="http://schemas.openxmlformats.org/spreadsheetml/2006/main" count="634" uniqueCount="185">
  <si>
    <t>PLANILHA DE CUSTOS E FORMAÇÃO DE PREÇOS - JARDINEIRO</t>
  </si>
  <si>
    <t>DISCRIMINAÇÃO DOS SERVIÇOS</t>
  </si>
  <si>
    <t>A</t>
  </si>
  <si>
    <t>Nome do posto de serviços</t>
  </si>
  <si>
    <t>Jardineiro</t>
  </si>
  <si>
    <t>B</t>
  </si>
  <si>
    <t>Unidade de Medida</t>
  </si>
  <si>
    <t>Posto de serviços mensal</t>
  </si>
  <si>
    <t>C</t>
  </si>
  <si>
    <t>Quantidade de profissionais por posto de serviços</t>
  </si>
  <si>
    <t>D</t>
  </si>
  <si>
    <t>Jornada de trabalho</t>
  </si>
  <si>
    <t>40 horas semanais</t>
  </si>
  <si>
    <t>DADOS COMPLEMENTARES PARA COMPOSIÇÃO DOS CUSTOS REFERENTE À MÃO-DE-OBRA</t>
  </si>
  <si>
    <t>Classificação Brasileira de Ocupações (CBO)</t>
  </si>
  <si>
    <t>indicar</t>
  </si>
  <si>
    <t>Categoria profissional (vinculada à execução contratual)</t>
  </si>
  <si>
    <t>Norma coletiva de enquadramento da licitante</t>
  </si>
  <si>
    <t>Número do registro da convenção no MTE</t>
  </si>
  <si>
    <t>Data base da categoria (dia/mês/ano)</t>
  </si>
  <si>
    <t>MÓDULO 1 - COMPOSIÇÃO DA REMUNERAÇÃO</t>
  </si>
  <si>
    <t>Itens de custo (descrição)</t>
  </si>
  <si>
    <t>Valor (R$)</t>
  </si>
  <si>
    <t>Salário Base</t>
  </si>
  <si>
    <t>TOTAL DO MÓDULO 1</t>
  </si>
  <si>
    <t>MÓDULO 2 – ENCARGOS E BENEFÍCIOS ANUAIS, MENSAIS E DIÁRIOS</t>
  </si>
  <si>
    <t>Submódulo 2.1 - 13º Salário e Adicional de férias</t>
  </si>
  <si>
    <t xml:space="preserve">2.1 </t>
  </si>
  <si>
    <t>%</t>
  </si>
  <si>
    <t xml:space="preserve">13º Salário </t>
  </si>
  <si>
    <t xml:space="preserve">Adicional de Férias (1/3 constitucional) </t>
  </si>
  <si>
    <t>SUBTOTAL (A + B)</t>
  </si>
  <si>
    <t>Incidência do submódulo 2.2 sobre 13º Salário e Adicional de férias</t>
  </si>
  <si>
    <t>TOTAL SUBMÓDULO 2.1   
[(SUBTOTAL A+B) + C]</t>
  </si>
  <si>
    <t>Submódulo 2.2 - Encargos previdenciários, FGTS e outras contribuições sociais</t>
  </si>
  <si>
    <t>2.2</t>
  </si>
  <si>
    <t>INSS</t>
  </si>
  <si>
    <t>Salário Educação</t>
  </si>
  <si>
    <t>Risco Ambiental do Trabalho Ajustado – RAT ajustado (FAP x RAT)</t>
  </si>
  <si>
    <t>SESC</t>
  </si>
  <si>
    <t>E</t>
  </si>
  <si>
    <t>SENAC</t>
  </si>
  <si>
    <t>F</t>
  </si>
  <si>
    <t>SEBRAE</t>
  </si>
  <si>
    <t>G</t>
  </si>
  <si>
    <t>INCRA</t>
  </si>
  <si>
    <t>H</t>
  </si>
  <si>
    <t>FGTS</t>
  </si>
  <si>
    <t>TOTAL SUBMÓDULO 2.2
(A + B + C + D + E + F + G + H)</t>
  </si>
  <si>
    <t>Submódulo 2.3 - Benefícios Mensais e Diários</t>
  </si>
  <si>
    <t>2.3</t>
  </si>
  <si>
    <t>Quantidade</t>
  </si>
  <si>
    <t>Valor por dia (R$)</t>
  </si>
  <si>
    <t>Valor mensal (R$)</t>
  </si>
  <si>
    <t>Transporte</t>
  </si>
  <si>
    <t>Auxílio-Alimentação</t>
  </si>
  <si>
    <t>Assistência médica</t>
  </si>
  <si>
    <t>Assistência odontológica</t>
  </si>
  <si>
    <t>Seguro de vida</t>
  </si>
  <si>
    <t>TOTAL SUBMÓDULO 2.3   
(A + B + C + D + E)</t>
  </si>
  <si>
    <t>MÓDULO 3 – PROVISÃO PARA RESCISÃO</t>
  </si>
  <si>
    <t>Aviso prévio indenizado - ocorrências ao longo da execução</t>
  </si>
  <si>
    <t>Incidência do FGTS sobre Aviso prévio indenizado</t>
  </si>
  <si>
    <t>Aviso prévio trabalhado - Término do contrato</t>
  </si>
  <si>
    <t>Incidência do submódulo 2.2 sobre aviso prévio trabalhado</t>
  </si>
  <si>
    <t>Multa do FGTS nas rescisões sem justa causa</t>
  </si>
  <si>
    <t>TOTAL MÓDULO 3
(A + B + C + D + E)</t>
  </si>
  <si>
    <t>MÓDULO 4 – CUSTO DE REPOSIÇÃO DO PROFISSIONAL AUSENTE</t>
  </si>
  <si>
    <t>Substituto na cobertura de férias</t>
  </si>
  <si>
    <t>Substituto na cobertura de ausências por doença</t>
  </si>
  <si>
    <t>Substituto na cobertura de licença paternidade</t>
  </si>
  <si>
    <t>Substituto na cobertura de licença maternidade</t>
  </si>
  <si>
    <t>Substituto na cobertura de ausências por acidente de trabalho</t>
  </si>
  <si>
    <t>Substituto na cobertura de outras ausências legais</t>
  </si>
  <si>
    <t>Proporcional de férias, adicional de férias e 13º salário sobre custos de reposição - exceto licença maternidade</t>
  </si>
  <si>
    <t>SUBTOTAL (A + B + C + D + E + F + G)</t>
  </si>
  <si>
    <r>
      <t xml:space="preserve">Incidência do submódulo 2.2 sobre custos de reposição 
</t>
    </r>
    <r>
      <rPr>
        <i/>
        <sz val="10"/>
        <color rgb="FFFF0000"/>
        <rFont val="Calibri"/>
        <family val="2"/>
      </rPr>
      <t>(incidência aplicável sobre Subtotal (A+B+C+D+E+F+G))</t>
    </r>
  </si>
  <si>
    <t>TOTAL MÓDULO 4   
[(SUBTOTAL A + B + C + D + E + F + G) + H]</t>
  </si>
  <si>
    <t>MÓDULO 5 – INSUMOS DIVERSOS</t>
  </si>
  <si>
    <t>Fardamentos e EPIs</t>
  </si>
  <si>
    <t>Materiais</t>
  </si>
  <si>
    <t>Equipamentos</t>
  </si>
  <si>
    <t>TOTAL MÓDULO 5   
(A + B + C)</t>
  </si>
  <si>
    <t>MÓDULO 6 – CUSTOS INDIRETOS, TRIBUTOS E LUCRO</t>
  </si>
  <si>
    <r>
      <rPr>
        <sz val="10"/>
        <rFont val="Calibri"/>
        <family val="2"/>
      </rPr>
      <t>Custos Indiretos</t>
    </r>
    <r>
      <rPr>
        <i/>
        <sz val="10"/>
        <color rgb="FFFF0000"/>
        <rFont val="Calibri"/>
        <family val="2"/>
      </rPr>
      <t xml:space="preserve">
(aplicável sobre somatório dos totais Módulos 1, 2, 3, 4 e 5)</t>
    </r>
  </si>
  <si>
    <r>
      <rPr>
        <sz val="10"/>
        <rFont val="Calibri"/>
        <family val="2"/>
      </rPr>
      <t>Lucro</t>
    </r>
    <r>
      <rPr>
        <i/>
        <sz val="10"/>
        <color rgb="FFFF0000"/>
        <rFont val="Calibri"/>
        <family val="2"/>
      </rPr>
      <t xml:space="preserve">
(aplicável sobre somatório dos totais Módulos 1, 2, 3, 4 e 5 + custos indiretos)</t>
    </r>
  </si>
  <si>
    <t>C - Tributos</t>
  </si>
  <si>
    <t>C.1 PIS</t>
  </si>
  <si>
    <t>C.2 COFINS</t>
  </si>
  <si>
    <t>C.3 ISS</t>
  </si>
  <si>
    <t>TOTAL MÓDULO 6
(A + B + C.1 + C.2 + C.3)</t>
  </si>
  <si>
    <t>QUADRO-RESUMO DA COMPOSIÇÃO DE CUSTOS</t>
  </si>
  <si>
    <t>Mão de obra vinculada à execução contratual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</si>
  <si>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</si>
  <si>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</si>
  <si>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</si>
  <si>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</si>
  <si>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</si>
  <si>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 C + D + E)</t>
  </si>
  <si>
    <t>Módulo 6 – Custos indiretos, tributos e lucro</t>
  </si>
  <si>
    <t>VALOR TOTAL POR UNIDADE DE MEDIDA (POSTO DE SERVIÇOS MENSAL)</t>
  </si>
  <si>
    <t>PLANILHA DE CUSTOS E FORMAÇÃO DE PREÇOS</t>
  </si>
  <si>
    <t>Indicar</t>
  </si>
  <si>
    <t xml:space="preserve">TOTAL MÓDULO 5   </t>
  </si>
  <si>
    <r>
      <t xml:space="preserve">PLANILHA DE PREÇOS DE MATERIAIS PARA O POSTO DE JARDINEIRO
</t>
    </r>
    <r>
      <rPr>
        <sz val="12"/>
        <color theme="1"/>
        <rFont val="Calibri"/>
        <family val="2"/>
      </rPr>
      <t>(Item 5 B da planilha de composição de custos)</t>
    </r>
  </si>
  <si>
    <r>
      <t>ITEM</t>
    </r>
    <r>
      <rPr>
        <sz val="10"/>
        <rFont val="Calibri"/>
        <family val="2"/>
      </rPr>
      <t> </t>
    </r>
  </si>
  <si>
    <r>
      <t>UNIDADE DE MEDIDA</t>
    </r>
    <r>
      <rPr>
        <sz val="10"/>
        <rFont val="Calibri"/>
        <family val="2"/>
      </rPr>
      <t> </t>
    </r>
  </si>
  <si>
    <r>
      <rPr>
        <b/>
        <sz val="10"/>
        <color rgb="FF000000"/>
        <rFont val="Calibri"/>
        <family val="2"/>
      </rPr>
      <t>QUANTIDADE MÁXIMA POR POSTO
(A)</t>
    </r>
    <r>
      <rPr>
        <sz val="10"/>
        <color rgb="FF000000"/>
        <rFont val="Calibri"/>
        <family val="2"/>
      </rPr>
      <t> </t>
    </r>
  </si>
  <si>
    <t>MARCA E TIPO</t>
  </si>
  <si>
    <t>VALOR UNITÁRIO (B)</t>
  </si>
  <si>
    <t xml:space="preserve">VALOR MÁXIMO MENSAL
(C = A x B) </t>
  </si>
  <si>
    <t>1 </t>
  </si>
  <si>
    <t>Herbicida </t>
  </si>
  <si>
    <t>Herbicida líquido para controle de ervas daninhas, contendo glifosato como princípio ativo. </t>
  </si>
  <si>
    <t>Litro </t>
  </si>
  <si>
    <r>
      <t>indicar</t>
    </r>
    <r>
      <rPr>
        <sz val="9"/>
        <rFont val="Calibri"/>
        <family val="2"/>
      </rPr>
      <t> </t>
    </r>
  </si>
  <si>
    <t>2 </t>
  </si>
  <si>
    <t>Formicida </t>
  </si>
  <si>
    <t>Formicida em formato granulado </t>
  </si>
  <si>
    <t>Embalagem de 500g </t>
  </si>
  <si>
    <t>3 </t>
  </si>
  <si>
    <t>Terra vegetal </t>
  </si>
  <si>
    <t>Terra vegetal adubada com esterco bovino compostado, moída e peneirada </t>
  </si>
  <si>
    <t>Quilograma </t>
  </si>
  <si>
    <t>4 </t>
  </si>
  <si>
    <t>Fertilizante mineral misto </t>
  </si>
  <si>
    <t>Fertilizante em formato granulado contendo 10% de nitrogênio (N), 10% de fósforo (P) e 10% de potássio (K) </t>
  </si>
  <si>
    <t>5 </t>
  </si>
  <si>
    <t>Fertilizante mineral ureia </t>
  </si>
  <si>
    <t>Fertilizante granulado com alta concentração de ureia, contendo 46% de nitrogênio </t>
  </si>
  <si>
    <t xml:space="preserve">TOTAL MENSAL </t>
  </si>
  <si>
    <r>
      <t xml:space="preserve">PLANILHA DE PREÇOS DE EQUIPAMENTOS PARA O POSTO DE JARDINEIRO
</t>
    </r>
    <r>
      <rPr>
        <sz val="12"/>
        <color theme="1"/>
        <rFont val="Calibri"/>
        <family val="2"/>
      </rPr>
      <t>(Item 5 C da planilha de composição de custos)</t>
    </r>
  </si>
  <si>
    <t>EQUIPAMENTO</t>
  </si>
  <si>
    <t>UNIDADE DE MEDIDA</t>
  </si>
  <si>
    <t>QUANTITATIVO</t>
  </si>
  <si>
    <t xml:space="preserve">VALOR UNITÁRIO </t>
  </si>
  <si>
    <t>VALOR MENSAL 
(RATEIO 1/24)</t>
  </si>
  <si>
    <t>ROÇADEIRA</t>
  </si>
  <si>
    <t>Unidade</t>
  </si>
  <si>
    <t>APARADOR DE GRAMA</t>
  </si>
  <si>
    <t>VASSOURA RASTELO</t>
  </si>
  <si>
    <t>TESOURA DE PODA (PODÃO)</t>
  </si>
  <si>
    <t>TESOURA GRANDE DE PODA DE JARDIM</t>
  </si>
  <si>
    <t>TESOURA PEQUENA DE PODA</t>
  </si>
  <si>
    <t>VASSOURA DE PIAÇAVA</t>
  </si>
  <si>
    <t>SACHO</t>
  </si>
  <si>
    <t>PAZINHA LARGA DE JARDIM</t>
  </si>
  <si>
    <t>PÁ DE BICO</t>
  </si>
  <si>
    <t>FACÃO 10 POLEGADAS</t>
  </si>
  <si>
    <t>FACÃO 20 POLEGADAS</t>
  </si>
  <si>
    <t>TOTAL MENSAL</t>
  </si>
  <si>
    <r>
      <t xml:space="preserve">PLANILHA DE PREÇOS DOS ITENS DE FARDAMENTO
</t>
    </r>
    <r>
      <rPr>
        <i/>
        <sz val="8"/>
        <color theme="1"/>
        <rFont val="Calibri"/>
        <family val="2"/>
      </rPr>
      <t>(Obs.: Adotar mesmos valores para itens de mesma especificação técnica entre os diferentes postos de serviços)</t>
    </r>
  </si>
  <si>
    <t>POSTOS DE SERVIÇOS</t>
  </si>
  <si>
    <t>ITEM</t>
  </si>
  <si>
    <t>VALOR UNITÁRIO</t>
  </si>
  <si>
    <t>QUANTIDADE ANUAL</t>
  </si>
  <si>
    <t>VALOR ANUAL</t>
  </si>
  <si>
    <t>RATEIO MENSAL (1/12)</t>
  </si>
  <si>
    <t>RECEPCIONISTA III e RECEPCIONISTA V</t>
  </si>
  <si>
    <t xml:space="preserve">CALÇA SOCIAL </t>
  </si>
  <si>
    <t>CAMISA SOCIAL  MANGA CURTA</t>
  </si>
  <si>
    <t xml:space="preserve">BLAZER </t>
  </si>
  <si>
    <t>MEIA SOCIAL (PAR)</t>
  </si>
  <si>
    <t>SAPATO SOCIAL (PAR)</t>
  </si>
  <si>
    <t>PORTEIRO</t>
  </si>
  <si>
    <t>TELEFONISTA</t>
  </si>
  <si>
    <t>AUXILIAR DE ALMOXARIFE III 
E
 TÉCNICO AUDIOVISUAL</t>
  </si>
  <si>
    <t xml:space="preserve">CALÇA JEANS OU BRIM </t>
  </si>
  <si>
    <t>CAMISA PÓLO</t>
  </si>
  <si>
    <t>SAPATO DE SEGURANÇA (PAR)</t>
  </si>
  <si>
    <t>ASSISTENTE OPERACIONAL 
E
 EDITOR DE MÍDIA AUDIOVISUAL</t>
  </si>
  <si>
    <t>MEIA SOCIAL OU ESPORTIVA CANO CURTO (PAR)</t>
  </si>
  <si>
    <t>SAPATO SOCIAL OU DE SEGURANÇA (PAR)</t>
  </si>
  <si>
    <t>AUXILIAR DE CARGA E DESCARGA</t>
  </si>
  <si>
    <t>CAMISA MALHA PV</t>
  </si>
  <si>
    <t>MEIA ESPORTIVA CANO CURTO (PAR)</t>
  </si>
  <si>
    <t>LUVAS DE PROTEÇÃO (PAR)</t>
  </si>
  <si>
    <t>CINTA LOMBAR</t>
  </si>
  <si>
    <t>JARDINEIRO</t>
  </si>
  <si>
    <t>CALÇA SARJA OU BRIM COM ELÁSTICO</t>
  </si>
  <si>
    <t>MEIA ESPORTIVA CANO MÉDIO (PAR)</t>
  </si>
  <si>
    <t>BOTA PVC IMPERMEÁVEL (PAR)</t>
  </si>
  <si>
    <t>CAMISA MANGA LONGA UV 50+</t>
  </si>
  <si>
    <t>ÓCULOS DE PROTEÇÃO INCOLOR</t>
  </si>
  <si>
    <t xml:space="preserve">ÓCULOS DE PROTEÇÃO UV FUMÊ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</si>
</sst>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"/>
  </numFmts>
  <fonts count="18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i/>
      <sz val="9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rgb="FFFF0000"/>
      <name val="Calibri"/>
      <family val="2"/>
    </font>
    <font>
      <sz val="11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1"/>
      <name val="Calibri"/>
      <family val="2"/>
    </font>
    <font>
      <i/>
      <sz val="9"/>
      <color rgb="FF000000"/>
      <name val="Calibri"/>
      <family val="2"/>
    </font>
    <font>
      <i/>
      <sz val="8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000000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0" borderId="9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readingOrder="1"/>
    </xf>
    <xf numFmtId="0" fontId="9" fillId="0" borderId="1" xfId="0" applyFont="1" applyBorder="1" applyAlignment="1">
      <alignment horizontal="left" vertical="center" readingOrder="1"/>
    </xf>
    <xf numFmtId="0" fontId="9" fillId="0" borderId="2" xfId="0" applyFont="1" applyBorder="1" applyAlignment="1">
      <alignment horizontal="center" vertical="center" readingOrder="1"/>
    </xf>
    <xf numFmtId="0" fontId="9" fillId="0" borderId="1" xfId="0" applyFont="1" applyBorder="1" applyAlignment="1">
      <alignment horizontal="center" vertical="center" readingOrder="1"/>
    </xf>
    <xf numFmtId="0" fontId="8" fillId="3" borderId="13" xfId="0" applyFont="1" applyFill="1" applyBorder="1" applyAlignment="1">
      <alignment horizontal="center" vertical="center" readingOrder="1"/>
    </xf>
    <xf numFmtId="0" fontId="9" fillId="0" borderId="13" xfId="0" applyFont="1" applyBorder="1" applyAlignment="1">
      <alignment horizontal="center" vertical="center" readingOrder="1"/>
    </xf>
    <xf numFmtId="0" fontId="8" fillId="3" borderId="19" xfId="0" applyFont="1" applyFill="1" applyBorder="1" applyAlignment="1">
      <alignment horizontal="center" vertical="center" readingOrder="1"/>
    </xf>
    <xf numFmtId="0" fontId="11" fillId="0" borderId="0" xfId="0" applyFont="1"/>
    <xf numFmtId="0" fontId="12" fillId="0" borderId="13" xfId="0" applyFont="1" applyBorder="1" applyAlignment="1">
      <alignment horizontal="center" vertical="center" readingOrder="1"/>
    </xf>
    <xf numFmtId="0" fontId="11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readingOrder="1"/>
    </xf>
    <xf numFmtId="0" fontId="12" fillId="0" borderId="11" xfId="0" applyFont="1" applyBorder="1" applyAlignment="1">
      <alignment horizontal="center" vertical="center" readingOrder="1"/>
    </xf>
    <xf numFmtId="0" fontId="12" fillId="0" borderId="4" xfId="0" applyFont="1" applyBorder="1" applyAlignment="1">
      <alignment horizontal="center" vertical="center" readingOrder="1"/>
    </xf>
    <xf numFmtId="0" fontId="8" fillId="3" borderId="12" xfId="0" applyFont="1" applyFill="1" applyBorder="1" applyAlignment="1">
      <alignment horizontal="center" vertical="center" readingOrder="1"/>
    </xf>
    <xf numFmtId="0" fontId="8" fillId="3" borderId="11" xfId="0" applyFont="1" applyFill="1" applyBorder="1" applyAlignment="1">
      <alignment horizontal="center" vertical="center" readingOrder="1"/>
    </xf>
    <xf numFmtId="0" fontId="12" fillId="5" borderId="4" xfId="0" applyFont="1" applyFill="1" applyBorder="1" applyAlignment="1">
      <alignment horizontal="center" vertical="center" readingOrder="1"/>
    </xf>
    <xf numFmtId="0" fontId="13" fillId="0" borderId="0" xfId="0" applyFont="1"/>
    <xf numFmtId="0" fontId="8" fillId="0" borderId="11" xfId="0" applyFont="1" applyBorder="1" applyAlignment="1">
      <alignment horizontal="center" vertical="center" readingOrder="1"/>
    </xf>
    <xf numFmtId="0" fontId="8" fillId="0" borderId="4" xfId="0" applyFont="1" applyBorder="1" applyAlignment="1">
      <alignment horizontal="center" vertical="center" readingOrder="1"/>
    </xf>
    <xf numFmtId="0" fontId="12" fillId="0" borderId="1" xfId="0" applyFont="1" applyBorder="1" applyAlignment="1">
      <alignment horizontal="center" vertical="center" readingOrder="1"/>
    </xf>
    <xf numFmtId="0" fontId="12" fillId="6" borderId="1" xfId="0" applyFont="1" applyFill="1" applyBorder="1" applyAlignment="1">
      <alignment horizontal="center" vertical="center" readingOrder="1"/>
    </xf>
    <xf numFmtId="0" fontId="12" fillId="6" borderId="4" xfId="0" applyFont="1" applyFill="1" applyBorder="1" applyAlignment="1">
      <alignment horizontal="center" vertical="center" readingOrder="1"/>
    </xf>
    <xf numFmtId="2" fontId="8" fillId="0" borderId="7" xfId="0" applyNumberFormat="1" applyFont="1" applyBorder="1" applyAlignment="1">
      <alignment horizontal="center" vertical="center" readingOrder="1"/>
    </xf>
    <xf numFmtId="0" fontId="12" fillId="0" borderId="9" xfId="0" applyFont="1" applyBorder="1" applyAlignment="1">
      <alignment horizontal="center" vertical="center" readingOrder="1"/>
    </xf>
    <xf numFmtId="2" fontId="12" fillId="5" borderId="2" xfId="0" applyNumberFormat="1" applyFont="1" applyFill="1" applyBorder="1" applyAlignment="1">
      <alignment horizontal="center" vertical="center" readingOrder="1"/>
    </xf>
    <xf numFmtId="0" fontId="12" fillId="5" borderId="19" xfId="0" applyFont="1" applyFill="1" applyBorder="1" applyAlignment="1">
      <alignment horizontal="center" vertical="center" readingOrder="1"/>
    </xf>
    <xf numFmtId="0" fontId="8" fillId="3" borderId="2" xfId="0" applyFont="1" applyFill="1" applyBorder="1" applyAlignment="1">
      <alignment horizontal="center" vertical="center" readingOrder="1"/>
    </xf>
    <xf numFmtId="0" fontId="8" fillId="3" borderId="4" xfId="0" applyFont="1" applyFill="1" applyBorder="1" applyAlignment="1">
      <alignment horizontal="center" vertical="center" readingOrder="1"/>
    </xf>
    <xf numFmtId="2" fontId="9" fillId="0" borderId="4" xfId="0" applyNumberFormat="1" applyFont="1" applyBorder="1" applyAlignment="1">
      <alignment horizontal="center" vertical="center" readingOrder="1"/>
    </xf>
    <xf numFmtId="0" fontId="9" fillId="0" borderId="6" xfId="0" applyFont="1" applyBorder="1" applyAlignment="1">
      <alignment horizontal="center" vertical="center" readingOrder="1"/>
    </xf>
    <xf numFmtId="164" fontId="12" fillId="0" borderId="1" xfId="0" applyNumberFormat="1" applyFont="1" applyBorder="1" applyAlignment="1">
      <alignment horizontal="center" vertical="center" readingOrder="1"/>
    </xf>
    <xf numFmtId="0" fontId="8" fillId="0" borderId="6" xfId="0" applyFont="1" applyBorder="1" applyAlignment="1">
      <alignment horizontal="center" vertical="center" readingOrder="1"/>
    </xf>
    <xf numFmtId="0" fontId="9" fillId="0" borderId="9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justify" vertical="center" wrapText="1" readingOrder="1"/>
    </xf>
    <xf numFmtId="0" fontId="4" fillId="0" borderId="14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3" fillId="3" borderId="19" xfId="0" applyFont="1" applyFill="1" applyBorder="1" applyAlignment="1">
      <alignment horizontal="center" vertical="center" wrapText="1" readingOrder="1"/>
    </xf>
    <xf numFmtId="0" fontId="6" fillId="3" borderId="19" xfId="0" applyFont="1" applyFill="1" applyBorder="1" applyAlignment="1">
      <alignment horizontal="center" vertical="center" wrapText="1" readingOrder="1"/>
    </xf>
    <xf numFmtId="0" fontId="6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justify" vertical="center" wrapText="1" readingOrder="1"/>
    </xf>
    <xf numFmtId="0" fontId="7" fillId="0" borderId="1" xfId="0" applyFont="1" applyBorder="1" applyAlignment="1">
      <alignment horizontal="center" vertical="center" readingOrder="1"/>
    </xf>
    <xf numFmtId="0" fontId="7" fillId="0" borderId="9" xfId="0" applyFont="1" applyBorder="1" applyAlignment="1">
      <alignment horizontal="center" vertical="center" readingOrder="1"/>
    </xf>
    <xf numFmtId="164" fontId="7" fillId="0" borderId="21" xfId="0" applyNumberFormat="1" applyFont="1" applyBorder="1" applyAlignment="1">
      <alignment horizontal="center" vertical="center"/>
    </xf>
    <xf numFmtId="165" fontId="7" fillId="0" borderId="21" xfId="0" applyNumberFormat="1" applyFont="1" applyBorder="1" applyAlignment="1">
      <alignment horizontal="center" vertical="center"/>
    </xf>
    <xf numFmtId="165" fontId="7" fillId="0" borderId="24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19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vertical="center" readingOrder="1"/>
    </xf>
    <xf numFmtId="0" fontId="7" fillId="0" borderId="7" xfId="0" applyFont="1" applyBorder="1" applyAlignment="1">
      <alignment vertical="center" readingOrder="1"/>
    </xf>
    <xf numFmtId="164" fontId="6" fillId="5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/>
    </xf>
    <xf numFmtId="164" fontId="6" fillId="5" borderId="19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 wrapText="1" readingOrder="1"/>
    </xf>
    <xf numFmtId="164" fontId="4" fillId="0" borderId="13" xfId="0" applyNumberFormat="1" applyFont="1" applyBorder="1" applyAlignment="1">
      <alignment horizontal="center" vertical="center" wrapText="1" readingOrder="1"/>
    </xf>
    <xf numFmtId="164" fontId="3" fillId="3" borderId="18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 wrapText="1" readingOrder="1"/>
    </xf>
    <xf numFmtId="0" fontId="3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2" fillId="0" borderId="19" xfId="0" applyFont="1" applyBorder="1"/>
    <xf numFmtId="164" fontId="2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/>
    <xf numFmtId="164" fontId="6" fillId="5" borderId="29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" fillId="0" borderId="19" xfId="0" applyFont="1" applyBorder="1" applyAlignment="1">
      <alignment horizontal="left" vertical="center"/>
    </xf>
    <xf numFmtId="0" fontId="3" fillId="5" borderId="19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center" readingOrder="1"/>
    </xf>
    <xf numFmtId="0" fontId="8" fillId="3" borderId="3" xfId="0" applyFont="1" applyFill="1" applyBorder="1" applyAlignment="1">
      <alignment horizontal="center" vertical="center" readingOrder="1"/>
    </xf>
    <xf numFmtId="0" fontId="8" fillId="3" borderId="4" xfId="0" applyFont="1" applyFill="1" applyBorder="1" applyAlignment="1">
      <alignment horizontal="center" vertical="center" readingOrder="1"/>
    </xf>
    <xf numFmtId="0" fontId="8" fillId="3" borderId="2" xfId="0" applyFont="1" applyFill="1" applyBorder="1" applyAlignment="1">
      <alignment horizontal="center" vertical="center" wrapText="1" readingOrder="1"/>
    </xf>
    <xf numFmtId="0" fontId="8" fillId="3" borderId="4" xfId="0" applyFont="1" applyFill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8" fillId="6" borderId="1" xfId="0" applyFont="1" applyFill="1" applyBorder="1" applyAlignment="1">
      <alignment horizontal="center" vertical="center" readingOrder="1"/>
    </xf>
    <xf numFmtId="0" fontId="9" fillId="0" borderId="1" xfId="0" applyFont="1" applyBorder="1" applyAlignment="1">
      <alignment horizontal="left" vertical="center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left" vertical="center" wrapText="1" readingOrder="1"/>
    </xf>
    <xf numFmtId="0" fontId="9" fillId="0" borderId="9" xfId="0" applyFont="1" applyBorder="1" applyAlignment="1">
      <alignment horizontal="left" vertical="center" wrapText="1" readingOrder="1"/>
    </xf>
    <xf numFmtId="0" fontId="8" fillId="3" borderId="1" xfId="0" applyFont="1" applyFill="1" applyBorder="1" applyAlignment="1">
      <alignment horizontal="center" vertical="center" readingOrder="1"/>
    </xf>
    <xf numFmtId="0" fontId="8" fillId="2" borderId="2" xfId="0" applyFont="1" applyFill="1" applyBorder="1" applyAlignment="1">
      <alignment horizontal="center" vertical="center" readingOrder="1"/>
    </xf>
    <xf numFmtId="0" fontId="8" fillId="2" borderId="5" xfId="0" applyFont="1" applyFill="1" applyBorder="1" applyAlignment="1">
      <alignment horizontal="center" vertical="center" readingOrder="1"/>
    </xf>
    <xf numFmtId="0" fontId="8" fillId="2" borderId="3" xfId="0" applyFont="1" applyFill="1" applyBorder="1" applyAlignment="1">
      <alignment horizontal="center" vertical="center" readingOrder="1"/>
    </xf>
    <xf numFmtId="0" fontId="8" fillId="2" borderId="4" xfId="0" applyFont="1" applyFill="1" applyBorder="1" applyAlignment="1">
      <alignment readingOrder="1"/>
    </xf>
    <xf numFmtId="0" fontId="8" fillId="3" borderId="9" xfId="0" applyFont="1" applyFill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readingOrder="1"/>
    </xf>
    <xf numFmtId="0" fontId="9" fillId="0" borderId="3" xfId="0" applyFont="1" applyBorder="1" applyAlignment="1">
      <alignment horizontal="left" vertical="center" readingOrder="1"/>
    </xf>
    <xf numFmtId="0" fontId="9" fillId="0" borderId="4" xfId="0" applyFont="1" applyBorder="1" applyAlignment="1">
      <alignment horizontal="left" vertical="center" readingOrder="1"/>
    </xf>
    <xf numFmtId="0" fontId="9" fillId="0" borderId="1" xfId="0" applyFont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readingOrder="1"/>
    </xf>
    <xf numFmtId="0" fontId="8" fillId="2" borderId="9" xfId="0" applyFont="1" applyFill="1" applyBorder="1" applyAlignment="1">
      <alignment horizontal="center" vertical="center" readingOrder="1"/>
    </xf>
    <xf numFmtId="0" fontId="1" fillId="4" borderId="1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readingOrder="1"/>
    </xf>
    <xf numFmtId="0" fontId="9" fillId="0" borderId="13" xfId="0" applyFont="1" applyBorder="1" applyAlignment="1">
      <alignment horizontal="left" vertical="center" wrapText="1" readingOrder="1"/>
    </xf>
    <xf numFmtId="0" fontId="8" fillId="3" borderId="13" xfId="0" applyFont="1" applyFill="1" applyBorder="1" applyAlignment="1">
      <alignment horizontal="center" vertical="center" readingOrder="1"/>
    </xf>
    <xf numFmtId="0" fontId="9" fillId="0" borderId="2" xfId="0" applyFont="1" applyBorder="1" applyAlignment="1">
      <alignment horizontal="left" vertical="center" wrapText="1" readingOrder="1"/>
    </xf>
    <xf numFmtId="0" fontId="9" fillId="0" borderId="4" xfId="0" applyFont="1" applyBorder="1" applyAlignment="1">
      <alignment horizontal="left" vertical="center" wrapText="1" readingOrder="1"/>
    </xf>
    <xf numFmtId="0" fontId="8" fillId="6" borderId="2" xfId="0" applyFont="1" applyFill="1" applyBorder="1" applyAlignment="1">
      <alignment horizontal="center" vertical="center" readingOrder="1"/>
    </xf>
    <xf numFmtId="0" fontId="8" fillId="6" borderId="3" xfId="0" applyFont="1" applyFill="1" applyBorder="1" applyAlignment="1">
      <alignment horizontal="center" vertical="center" readingOrder="1"/>
    </xf>
    <xf numFmtId="0" fontId="8" fillId="6" borderId="4" xfId="0" applyFont="1" applyFill="1" applyBorder="1" applyAlignment="1">
      <alignment horizontal="center" vertical="center" readingOrder="1"/>
    </xf>
    <xf numFmtId="0" fontId="8" fillId="3" borderId="19" xfId="0" applyFont="1" applyFill="1" applyBorder="1" applyAlignment="1">
      <alignment horizontal="center" vertical="center" readingOrder="1"/>
    </xf>
    <xf numFmtId="0" fontId="8" fillId="3" borderId="20" xfId="0" applyFont="1" applyFill="1" applyBorder="1" applyAlignment="1">
      <alignment horizontal="center" vertical="center" readingOrder="1"/>
    </xf>
    <xf numFmtId="0" fontId="8" fillId="3" borderId="21" xfId="0" applyFont="1" applyFill="1" applyBorder="1" applyAlignment="1">
      <alignment horizontal="center" vertical="center" readingOrder="1"/>
    </xf>
    <xf numFmtId="0" fontId="9" fillId="0" borderId="8" xfId="0" applyFont="1" applyBorder="1" applyAlignment="1">
      <alignment horizontal="left" vertical="center" wrapText="1" readingOrder="1"/>
    </xf>
    <xf numFmtId="0" fontId="9" fillId="0" borderId="10" xfId="0" applyFont="1" applyBorder="1" applyAlignment="1">
      <alignment horizontal="left" vertical="center" readingOrder="1"/>
    </xf>
    <xf numFmtId="0" fontId="8" fillId="3" borderId="13" xfId="0" applyFont="1" applyFill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left" vertical="center" indent="1" readingOrder="1"/>
    </xf>
    <xf numFmtId="0" fontId="9" fillId="0" borderId="1" xfId="0" applyFont="1" applyBorder="1" applyAlignment="1">
      <alignment horizontal="left" vertical="center" indent="1" readingOrder="1"/>
    </xf>
    <xf numFmtId="0" fontId="9" fillId="0" borderId="11" xfId="0" applyFont="1" applyBorder="1" applyAlignment="1">
      <alignment horizontal="left" vertical="center" indent="1" readingOrder="1"/>
    </xf>
    <xf numFmtId="0" fontId="9" fillId="0" borderId="13" xfId="0" applyFont="1" applyBorder="1" applyAlignment="1">
      <alignment horizontal="left" vertical="center" indent="1" readingOrder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 readingOrder="1"/>
    </xf>
    <xf numFmtId="0" fontId="3" fillId="3" borderId="23" xfId="0" applyFont="1" applyFill="1" applyBorder="1" applyAlignment="1">
      <alignment horizontal="center" vertical="center" wrapText="1" readingOrder="1"/>
    </xf>
    <xf numFmtId="0" fontId="3" fillId="3" borderId="15" xfId="0" applyFont="1" applyFill="1" applyBorder="1" applyAlignment="1">
      <alignment horizontal="center" vertical="center" wrapText="1" readingOrder="1"/>
    </xf>
    <xf numFmtId="0" fontId="3" fillId="3" borderId="16" xfId="0" applyFont="1" applyFill="1" applyBorder="1" applyAlignment="1">
      <alignment horizontal="center" vertical="center" wrapText="1" readingOrder="1"/>
    </xf>
    <xf numFmtId="0" fontId="3" fillId="3" borderId="17" xfId="0" applyFont="1" applyFill="1" applyBorder="1" applyAlignment="1">
      <alignment horizontal="center" vertical="center" wrapText="1" readingOrder="1"/>
    </xf>
    <xf numFmtId="0" fontId="6" fillId="7" borderId="19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readingOrder="1"/>
    </xf>
    <xf numFmtId="0" fontId="6" fillId="5" borderId="4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595E4-C120-48A7-A1A4-CBC0D1E0BF81}">
  <dimension ref="A2:E102"/>
  <sheetViews>
    <sheetView topLeftCell="A87" workbookViewId="0">
      <selection activeCell="B107" sqref="B107"/>
    </sheetView>
  </sheetViews>
  <sheetFormatPr defaultRowHeight="15"/>
  <cols>
    <col min="1" max="1" width="7.85546875" style="11" customWidth="1"/>
    <col min="2" max="2" width="61.42578125" style="11" customWidth="1"/>
    <col min="3" max="3" width="12.7109375" style="11" customWidth="1"/>
    <col min="4" max="4" width="18.85546875" style="11" customWidth="1"/>
    <col min="5" max="5" width="23" style="11" customWidth="1"/>
    <col min="6" max="16384" width="9.140625" style="11"/>
  </cols>
  <sheetData>
    <row r="2" spans="1:5" ht="29.25" customHeight="1">
      <c r="A2" s="119" t="s">
        <v>0</v>
      </c>
      <c r="B2" s="119"/>
      <c r="C2" s="119"/>
      <c r="D2" s="119"/>
      <c r="E2" s="119"/>
    </row>
    <row r="4" spans="1:5" ht="21.75" customHeight="1">
      <c r="A4" s="117" t="s">
        <v>1</v>
      </c>
      <c r="B4" s="117"/>
      <c r="C4" s="117"/>
      <c r="D4" s="117"/>
      <c r="E4" s="117"/>
    </row>
    <row r="5" spans="1:5" ht="21.75" customHeight="1">
      <c r="A5" s="9" t="s">
        <v>2</v>
      </c>
      <c r="B5" s="120" t="s">
        <v>3</v>
      </c>
      <c r="C5" s="120"/>
      <c r="D5" s="120"/>
      <c r="E5" s="12" t="s">
        <v>4</v>
      </c>
    </row>
    <row r="6" spans="1:5" ht="21.75" customHeight="1">
      <c r="A6" s="7" t="s">
        <v>5</v>
      </c>
      <c r="B6" s="103" t="s">
        <v>6</v>
      </c>
      <c r="C6" s="103"/>
      <c r="D6" s="103"/>
      <c r="E6" s="7" t="s">
        <v>7</v>
      </c>
    </row>
    <row r="7" spans="1:5" ht="21.75" customHeight="1">
      <c r="A7" s="9" t="s">
        <v>8</v>
      </c>
      <c r="B7" s="103" t="s">
        <v>9</v>
      </c>
      <c r="C7" s="103"/>
      <c r="D7" s="103"/>
      <c r="E7" s="7">
        <v>1</v>
      </c>
    </row>
    <row r="8" spans="1:5" ht="21.75" customHeight="1">
      <c r="A8" s="7" t="s">
        <v>10</v>
      </c>
      <c r="B8" s="103" t="s">
        <v>11</v>
      </c>
      <c r="C8" s="103"/>
      <c r="D8" s="103"/>
      <c r="E8" s="7" t="s">
        <v>12</v>
      </c>
    </row>
    <row r="9" spans="1:5">
      <c r="A9" s="13"/>
      <c r="B9" s="13"/>
      <c r="C9" s="13"/>
      <c r="D9" s="13"/>
    </row>
    <row r="10" spans="1:5" ht="21" customHeight="1">
      <c r="A10" s="117" t="s">
        <v>13</v>
      </c>
      <c r="B10" s="117"/>
      <c r="C10" s="117"/>
      <c r="D10" s="117"/>
      <c r="E10" s="117"/>
    </row>
    <row r="11" spans="1:5" ht="21" customHeight="1">
      <c r="A11" s="14">
        <v>1</v>
      </c>
      <c r="B11" s="121" t="s">
        <v>14</v>
      </c>
      <c r="C11" s="121"/>
      <c r="D11" s="121"/>
      <c r="E11" s="15" t="s">
        <v>15</v>
      </c>
    </row>
    <row r="12" spans="1:5" ht="21" customHeight="1">
      <c r="A12" s="6">
        <v>2</v>
      </c>
      <c r="B12" s="105" t="s">
        <v>16</v>
      </c>
      <c r="C12" s="105"/>
      <c r="D12" s="105"/>
      <c r="E12" s="16" t="s">
        <v>15</v>
      </c>
    </row>
    <row r="13" spans="1:5" ht="21" customHeight="1">
      <c r="A13" s="6">
        <v>3</v>
      </c>
      <c r="B13" s="105" t="s">
        <v>17</v>
      </c>
      <c r="C13" s="105"/>
      <c r="D13" s="105"/>
      <c r="E13" s="16" t="s">
        <v>15</v>
      </c>
    </row>
    <row r="14" spans="1:5" ht="21" customHeight="1">
      <c r="A14" s="6">
        <v>4</v>
      </c>
      <c r="B14" s="105" t="s">
        <v>18</v>
      </c>
      <c r="C14" s="105"/>
      <c r="D14" s="105"/>
      <c r="E14" s="16" t="s">
        <v>15</v>
      </c>
    </row>
    <row r="15" spans="1:5" ht="21" customHeight="1">
      <c r="A15" s="6">
        <v>5</v>
      </c>
      <c r="B15" s="105" t="s">
        <v>19</v>
      </c>
      <c r="C15" s="105"/>
      <c r="D15" s="105"/>
      <c r="E15" s="16" t="s">
        <v>15</v>
      </c>
    </row>
    <row r="16" spans="1:5">
      <c r="A16" s="13"/>
      <c r="B16" s="13"/>
      <c r="C16" s="13"/>
      <c r="D16" s="13"/>
    </row>
    <row r="17" spans="1:5" ht="20.25" customHeight="1">
      <c r="A17" s="117" t="s">
        <v>20</v>
      </c>
      <c r="B17" s="117"/>
      <c r="C17" s="117"/>
      <c r="D17" s="117"/>
      <c r="E17" s="117"/>
    </row>
    <row r="18" spans="1:5" ht="20.25" customHeight="1">
      <c r="A18" s="17">
        <v>1</v>
      </c>
      <c r="B18" s="122" t="s">
        <v>21</v>
      </c>
      <c r="C18" s="122"/>
      <c r="D18" s="122"/>
      <c r="E18" s="18" t="s">
        <v>22</v>
      </c>
    </row>
    <row r="19" spans="1:5" ht="20.25" customHeight="1">
      <c r="A19" s="6" t="s">
        <v>2</v>
      </c>
      <c r="B19" s="103" t="s">
        <v>23</v>
      </c>
      <c r="C19" s="103"/>
      <c r="D19" s="103"/>
      <c r="E19" s="16" t="s">
        <v>15</v>
      </c>
    </row>
    <row r="20" spans="1:5" ht="20.25" customHeight="1">
      <c r="A20" s="107" t="s">
        <v>24</v>
      </c>
      <c r="B20" s="107"/>
      <c r="C20" s="107"/>
      <c r="D20" s="107"/>
      <c r="E20" s="19" t="s">
        <v>15</v>
      </c>
    </row>
    <row r="21" spans="1:5">
      <c r="A21" s="13"/>
      <c r="B21" s="13"/>
      <c r="C21" s="13"/>
      <c r="D21" s="13"/>
    </row>
    <row r="22" spans="1:5" ht="22.5" customHeight="1">
      <c r="A22" s="118" t="s">
        <v>25</v>
      </c>
      <c r="B22" s="118"/>
      <c r="C22" s="118"/>
      <c r="D22" s="118"/>
      <c r="E22" s="118"/>
    </row>
    <row r="23" spans="1:5" s="20" customFormat="1" ht="22.5" customHeight="1">
      <c r="A23" s="128" t="s">
        <v>26</v>
      </c>
      <c r="B23" s="128"/>
      <c r="C23" s="128"/>
      <c r="D23" s="128"/>
      <c r="E23" s="128"/>
    </row>
    <row r="24" spans="1:5" s="20" customFormat="1" ht="22.5" customHeight="1">
      <c r="A24" s="10" t="s">
        <v>27</v>
      </c>
      <c r="B24" s="129" t="s">
        <v>21</v>
      </c>
      <c r="C24" s="130"/>
      <c r="D24" s="10" t="s">
        <v>28</v>
      </c>
      <c r="E24" s="10" t="s">
        <v>22</v>
      </c>
    </row>
    <row r="25" spans="1:5" ht="22.5" customHeight="1">
      <c r="A25" s="9" t="s">
        <v>2</v>
      </c>
      <c r="B25" s="121" t="s">
        <v>29</v>
      </c>
      <c r="C25" s="121"/>
      <c r="D25" s="21">
        <v>8.33</v>
      </c>
      <c r="E25" s="12" t="s">
        <v>15</v>
      </c>
    </row>
    <row r="26" spans="1:5" ht="22.5" customHeight="1">
      <c r="A26" s="7" t="s">
        <v>5</v>
      </c>
      <c r="B26" s="123" t="s">
        <v>30</v>
      </c>
      <c r="C26" s="124"/>
      <c r="D26" s="22">
        <v>2.78</v>
      </c>
      <c r="E26" s="23" t="s">
        <v>15</v>
      </c>
    </row>
    <row r="27" spans="1:5" ht="22.5" customHeight="1">
      <c r="A27" s="125" t="s">
        <v>31</v>
      </c>
      <c r="B27" s="126"/>
      <c r="C27" s="127"/>
      <c r="D27" s="24">
        <f>SUM(D25:D26)</f>
        <v>11.11</v>
      </c>
      <c r="E27" s="25" t="s">
        <v>15</v>
      </c>
    </row>
    <row r="28" spans="1:5" ht="22.5" customHeight="1">
      <c r="A28" s="7" t="s">
        <v>8</v>
      </c>
      <c r="B28" s="123" t="s">
        <v>32</v>
      </c>
      <c r="C28" s="124"/>
      <c r="D28" s="26" t="s">
        <v>15</v>
      </c>
      <c r="E28" s="27" t="s">
        <v>15</v>
      </c>
    </row>
    <row r="29" spans="1:5" ht="25.5" customHeight="1">
      <c r="A29" s="99" t="s">
        <v>33</v>
      </c>
      <c r="B29" s="101"/>
      <c r="C29" s="100"/>
      <c r="D29" s="28" t="s">
        <v>15</v>
      </c>
      <c r="E29" s="29" t="s">
        <v>15</v>
      </c>
    </row>
    <row r="30" spans="1:5">
      <c r="A30" s="13"/>
      <c r="B30" s="13"/>
      <c r="C30" s="13"/>
      <c r="D30" s="13"/>
    </row>
    <row r="31" spans="1:5" ht="21" customHeight="1">
      <c r="A31" s="99" t="s">
        <v>34</v>
      </c>
      <c r="B31" s="101"/>
      <c r="C31" s="101"/>
      <c r="D31" s="101"/>
      <c r="E31" s="100"/>
    </row>
    <row r="32" spans="1:5" ht="21" customHeight="1">
      <c r="A32" s="30" t="s">
        <v>35</v>
      </c>
      <c r="B32" s="99" t="s">
        <v>21</v>
      </c>
      <c r="C32" s="100"/>
      <c r="D32" s="31" t="s">
        <v>28</v>
      </c>
      <c r="E32" s="4" t="s">
        <v>22</v>
      </c>
    </row>
    <row r="33" spans="1:5" ht="21" customHeight="1">
      <c r="A33" s="6" t="s">
        <v>2</v>
      </c>
      <c r="B33" s="123" t="s">
        <v>36</v>
      </c>
      <c r="C33" s="124"/>
      <c r="D33" s="32">
        <v>20</v>
      </c>
      <c r="E33" s="23" t="s">
        <v>15</v>
      </c>
    </row>
    <row r="34" spans="1:5" ht="21" customHeight="1">
      <c r="A34" s="6" t="s">
        <v>5</v>
      </c>
      <c r="B34" s="123" t="s">
        <v>37</v>
      </c>
      <c r="C34" s="124"/>
      <c r="D34" s="32">
        <v>2.5</v>
      </c>
      <c r="E34" s="23" t="s">
        <v>15</v>
      </c>
    </row>
    <row r="35" spans="1:5" ht="21" customHeight="1">
      <c r="A35" s="6" t="s">
        <v>8</v>
      </c>
      <c r="B35" s="105" t="s">
        <v>38</v>
      </c>
      <c r="C35" s="105"/>
      <c r="D35" s="16" t="s">
        <v>15</v>
      </c>
      <c r="E35" s="23" t="s">
        <v>15</v>
      </c>
    </row>
    <row r="36" spans="1:5" ht="21" customHeight="1">
      <c r="A36" s="6" t="s">
        <v>10</v>
      </c>
      <c r="B36" s="105" t="s">
        <v>39</v>
      </c>
      <c r="C36" s="105"/>
      <c r="D36" s="32">
        <v>1.5</v>
      </c>
      <c r="E36" s="23" t="s">
        <v>15</v>
      </c>
    </row>
    <row r="37" spans="1:5" ht="21" customHeight="1">
      <c r="A37" s="6" t="s">
        <v>40</v>
      </c>
      <c r="B37" s="105" t="s">
        <v>41</v>
      </c>
      <c r="C37" s="105"/>
      <c r="D37" s="32">
        <v>1</v>
      </c>
      <c r="E37" s="23" t="s">
        <v>15</v>
      </c>
    </row>
    <row r="38" spans="1:5" ht="21" customHeight="1">
      <c r="A38" s="6" t="s">
        <v>42</v>
      </c>
      <c r="B38" s="105" t="s">
        <v>43</v>
      </c>
      <c r="C38" s="105"/>
      <c r="D38" s="32">
        <v>0.6</v>
      </c>
      <c r="E38" s="23" t="s">
        <v>15</v>
      </c>
    </row>
    <row r="39" spans="1:5" ht="21" customHeight="1">
      <c r="A39" s="6" t="s">
        <v>44</v>
      </c>
      <c r="B39" s="105" t="s">
        <v>45</v>
      </c>
      <c r="C39" s="105"/>
      <c r="D39" s="32">
        <v>0.2</v>
      </c>
      <c r="E39" s="23" t="s">
        <v>15</v>
      </c>
    </row>
    <row r="40" spans="1:5" ht="21" customHeight="1">
      <c r="A40" s="33" t="s">
        <v>46</v>
      </c>
      <c r="B40" s="106" t="s">
        <v>47</v>
      </c>
      <c r="C40" s="106"/>
      <c r="D40" s="32">
        <v>8</v>
      </c>
      <c r="E40" s="23" t="s">
        <v>15</v>
      </c>
    </row>
    <row r="41" spans="1:5" ht="30.75" customHeight="1">
      <c r="A41" s="104" t="s">
        <v>48</v>
      </c>
      <c r="B41" s="107"/>
      <c r="C41" s="107"/>
      <c r="D41" s="19" t="s">
        <v>15</v>
      </c>
      <c r="E41" s="19" t="s">
        <v>15</v>
      </c>
    </row>
    <row r="42" spans="1:5">
      <c r="A42" s="13"/>
      <c r="B42" s="13"/>
      <c r="C42" s="13"/>
      <c r="D42" s="13"/>
    </row>
    <row r="43" spans="1:5" ht="19.5" customHeight="1">
      <c r="A43" s="96" t="s">
        <v>49</v>
      </c>
      <c r="B43" s="97"/>
      <c r="C43" s="97"/>
      <c r="D43" s="97"/>
      <c r="E43" s="98"/>
    </row>
    <row r="44" spans="1:5" ht="19.5" customHeight="1">
      <c r="A44" s="4" t="s">
        <v>50</v>
      </c>
      <c r="B44" s="4" t="s">
        <v>21</v>
      </c>
      <c r="C44" s="4" t="s">
        <v>51</v>
      </c>
      <c r="D44" s="4" t="s">
        <v>52</v>
      </c>
      <c r="E44" s="4" t="s">
        <v>53</v>
      </c>
    </row>
    <row r="45" spans="1:5" ht="19.5" customHeight="1">
      <c r="A45" s="7" t="s">
        <v>2</v>
      </c>
      <c r="B45" s="5" t="s">
        <v>54</v>
      </c>
      <c r="C45" s="7">
        <v>44</v>
      </c>
      <c r="D45" s="34">
        <v>5.9</v>
      </c>
      <c r="E45" s="23" t="s">
        <v>15</v>
      </c>
    </row>
    <row r="46" spans="1:5" ht="19.5" customHeight="1">
      <c r="A46" s="7" t="s">
        <v>5</v>
      </c>
      <c r="B46" s="5" t="s">
        <v>55</v>
      </c>
      <c r="C46" s="7">
        <v>22</v>
      </c>
      <c r="D46" s="23" t="s">
        <v>15</v>
      </c>
      <c r="E46" s="23" t="s">
        <v>15</v>
      </c>
    </row>
    <row r="47" spans="1:5" ht="19.5" customHeight="1">
      <c r="A47" s="7" t="s">
        <v>8</v>
      </c>
      <c r="B47" s="113" t="s">
        <v>56</v>
      </c>
      <c r="C47" s="114"/>
      <c r="D47" s="115"/>
      <c r="E47" s="23" t="s">
        <v>15</v>
      </c>
    </row>
    <row r="48" spans="1:5" ht="19.5" customHeight="1">
      <c r="A48" s="7" t="s">
        <v>10</v>
      </c>
      <c r="B48" s="113" t="s">
        <v>57</v>
      </c>
      <c r="C48" s="114"/>
      <c r="D48" s="115"/>
      <c r="E48" s="23" t="s">
        <v>15</v>
      </c>
    </row>
    <row r="49" spans="1:5" ht="19.5" customHeight="1">
      <c r="A49" s="7" t="s">
        <v>40</v>
      </c>
      <c r="B49" s="113" t="s">
        <v>58</v>
      </c>
      <c r="C49" s="114"/>
      <c r="D49" s="115"/>
      <c r="E49" s="23" t="s">
        <v>15</v>
      </c>
    </row>
    <row r="50" spans="1:5" ht="30" customHeight="1">
      <c r="A50" s="104" t="s">
        <v>59</v>
      </c>
      <c r="B50" s="107"/>
      <c r="C50" s="107"/>
      <c r="D50" s="107"/>
      <c r="E50" s="19" t="s">
        <v>15</v>
      </c>
    </row>
    <row r="51" spans="1:5">
      <c r="A51" s="13"/>
      <c r="B51" s="13"/>
      <c r="C51" s="13"/>
      <c r="D51" s="13"/>
    </row>
    <row r="52" spans="1:5" ht="20.25" customHeight="1">
      <c r="A52" s="117" t="s">
        <v>60</v>
      </c>
      <c r="B52" s="118"/>
      <c r="C52" s="118"/>
      <c r="D52" s="117"/>
      <c r="E52" s="117"/>
    </row>
    <row r="53" spans="1:5" ht="20.25" customHeight="1">
      <c r="A53" s="30">
        <v>3</v>
      </c>
      <c r="B53" s="104" t="s">
        <v>21</v>
      </c>
      <c r="C53" s="104"/>
      <c r="D53" s="31" t="s">
        <v>28</v>
      </c>
      <c r="E53" s="4" t="s">
        <v>22</v>
      </c>
    </row>
    <row r="54" spans="1:5" ht="20.25" customHeight="1">
      <c r="A54" s="6" t="s">
        <v>2</v>
      </c>
      <c r="B54" s="105" t="s">
        <v>61</v>
      </c>
      <c r="C54" s="105"/>
      <c r="D54" s="16" t="s">
        <v>15</v>
      </c>
      <c r="E54" s="23" t="s">
        <v>15</v>
      </c>
    </row>
    <row r="55" spans="1:5" ht="20.25" customHeight="1">
      <c r="A55" s="6" t="s">
        <v>5</v>
      </c>
      <c r="B55" s="105" t="s">
        <v>62</v>
      </c>
      <c r="C55" s="105"/>
      <c r="D55" s="16" t="s">
        <v>15</v>
      </c>
      <c r="E55" s="23" t="s">
        <v>15</v>
      </c>
    </row>
    <row r="56" spans="1:5" ht="20.25" customHeight="1">
      <c r="A56" s="6" t="s">
        <v>8</v>
      </c>
      <c r="B56" s="105" t="s">
        <v>63</v>
      </c>
      <c r="C56" s="105"/>
      <c r="D56" s="16" t="s">
        <v>15</v>
      </c>
      <c r="E56" s="23" t="s">
        <v>15</v>
      </c>
    </row>
    <row r="57" spans="1:5" ht="20.25" customHeight="1">
      <c r="A57" s="6" t="s">
        <v>10</v>
      </c>
      <c r="B57" s="105" t="s">
        <v>64</v>
      </c>
      <c r="C57" s="105"/>
      <c r="D57" s="16" t="s">
        <v>15</v>
      </c>
      <c r="E57" s="23" t="s">
        <v>15</v>
      </c>
    </row>
    <row r="58" spans="1:5" ht="20.25" customHeight="1">
      <c r="A58" s="35" t="s">
        <v>40</v>
      </c>
      <c r="B58" s="106" t="s">
        <v>65</v>
      </c>
      <c r="C58" s="106"/>
      <c r="D58" s="32">
        <v>3.2</v>
      </c>
      <c r="E58" s="23" t="s">
        <v>15</v>
      </c>
    </row>
    <row r="59" spans="1:5" ht="30.75" customHeight="1">
      <c r="A59" s="104" t="s">
        <v>66</v>
      </c>
      <c r="B59" s="107"/>
      <c r="C59" s="107"/>
      <c r="D59" s="19" t="s">
        <v>15</v>
      </c>
      <c r="E59" s="19" t="s">
        <v>15</v>
      </c>
    </row>
    <row r="60" spans="1:5">
      <c r="A60" s="13"/>
      <c r="B60" s="13"/>
      <c r="C60" s="13"/>
      <c r="D60" s="13"/>
    </row>
    <row r="61" spans="1:5" ht="20.25" customHeight="1">
      <c r="A61" s="108" t="s">
        <v>67</v>
      </c>
      <c r="B61" s="109"/>
      <c r="C61" s="109"/>
      <c r="D61" s="110"/>
      <c r="E61" s="111"/>
    </row>
    <row r="62" spans="1:5" ht="20.25" customHeight="1">
      <c r="A62" s="30">
        <v>4</v>
      </c>
      <c r="B62" s="112" t="s">
        <v>21</v>
      </c>
      <c r="C62" s="112"/>
      <c r="D62" s="31" t="s">
        <v>28</v>
      </c>
      <c r="E62" s="4" t="s">
        <v>22</v>
      </c>
    </row>
    <row r="63" spans="1:5" ht="20.25" customHeight="1">
      <c r="A63" s="6" t="s">
        <v>2</v>
      </c>
      <c r="B63" s="103" t="s">
        <v>68</v>
      </c>
      <c r="C63" s="103"/>
      <c r="D63" s="16" t="s">
        <v>15</v>
      </c>
      <c r="E63" s="23" t="s">
        <v>15</v>
      </c>
    </row>
    <row r="64" spans="1:5" ht="20.25" customHeight="1">
      <c r="A64" s="6" t="s">
        <v>5</v>
      </c>
      <c r="B64" s="103" t="s">
        <v>69</v>
      </c>
      <c r="C64" s="103"/>
      <c r="D64" s="16" t="s">
        <v>15</v>
      </c>
      <c r="E64" s="23" t="s">
        <v>15</v>
      </c>
    </row>
    <row r="65" spans="1:5" ht="20.25" customHeight="1">
      <c r="A65" s="6" t="s">
        <v>8</v>
      </c>
      <c r="B65" s="103" t="s">
        <v>70</v>
      </c>
      <c r="C65" s="103"/>
      <c r="D65" s="16" t="s">
        <v>15</v>
      </c>
      <c r="E65" s="23" t="s">
        <v>15</v>
      </c>
    </row>
    <row r="66" spans="1:5" ht="20.25" customHeight="1">
      <c r="A66" s="6" t="s">
        <v>10</v>
      </c>
      <c r="B66" s="103" t="s">
        <v>71</v>
      </c>
      <c r="C66" s="103"/>
      <c r="D66" s="16" t="s">
        <v>15</v>
      </c>
      <c r="E66" s="23" t="s">
        <v>15</v>
      </c>
    </row>
    <row r="67" spans="1:5" ht="20.25" customHeight="1">
      <c r="A67" s="6" t="s">
        <v>40</v>
      </c>
      <c r="B67" s="103" t="s">
        <v>72</v>
      </c>
      <c r="C67" s="103"/>
      <c r="D67" s="16" t="s">
        <v>15</v>
      </c>
      <c r="E67" s="23" t="s">
        <v>15</v>
      </c>
    </row>
    <row r="68" spans="1:5" ht="20.25" customHeight="1">
      <c r="A68" s="6" t="s">
        <v>42</v>
      </c>
      <c r="B68" s="103" t="s">
        <v>73</v>
      </c>
      <c r="C68" s="103"/>
      <c r="D68" s="16" t="s">
        <v>15</v>
      </c>
      <c r="E68" s="23" t="s">
        <v>15</v>
      </c>
    </row>
    <row r="69" spans="1:5" ht="25.5" customHeight="1">
      <c r="A69" s="6" t="s">
        <v>44</v>
      </c>
      <c r="B69" s="105" t="s">
        <v>74</v>
      </c>
      <c r="C69" s="105"/>
      <c r="D69" s="16" t="s">
        <v>15</v>
      </c>
      <c r="E69" s="23" t="s">
        <v>15</v>
      </c>
    </row>
    <row r="70" spans="1:5" ht="20.25" customHeight="1">
      <c r="A70" s="102" t="s">
        <v>75</v>
      </c>
      <c r="B70" s="102"/>
      <c r="C70" s="102"/>
      <c r="D70" s="25" t="s">
        <v>15</v>
      </c>
      <c r="E70" s="24" t="s">
        <v>15</v>
      </c>
    </row>
    <row r="71" spans="1:5" ht="28.5" customHeight="1">
      <c r="A71" s="36" t="s">
        <v>46</v>
      </c>
      <c r="B71" s="131" t="s">
        <v>76</v>
      </c>
      <c r="C71" s="132"/>
      <c r="D71" s="23" t="s">
        <v>15</v>
      </c>
      <c r="E71" s="23" t="s">
        <v>15</v>
      </c>
    </row>
    <row r="72" spans="1:5" ht="27" customHeight="1">
      <c r="A72" s="104" t="s">
        <v>77</v>
      </c>
      <c r="B72" s="107"/>
      <c r="C72" s="107"/>
      <c r="D72" s="19" t="s">
        <v>15</v>
      </c>
      <c r="E72" s="19" t="s">
        <v>15</v>
      </c>
    </row>
    <row r="73" spans="1:5">
      <c r="A73" s="13"/>
      <c r="B73" s="13"/>
      <c r="C73" s="13"/>
      <c r="D73" s="13"/>
    </row>
    <row r="74" spans="1:5" ht="22.5" customHeight="1">
      <c r="A74" s="117" t="s">
        <v>78</v>
      </c>
      <c r="B74" s="117"/>
      <c r="C74" s="117"/>
      <c r="D74" s="117"/>
      <c r="E74" s="117"/>
    </row>
    <row r="75" spans="1:5" ht="22.5" customHeight="1">
      <c r="A75" s="4">
        <v>5</v>
      </c>
      <c r="B75" s="104" t="s">
        <v>21</v>
      </c>
      <c r="C75" s="104"/>
      <c r="D75" s="104"/>
      <c r="E75" s="4" t="s">
        <v>22</v>
      </c>
    </row>
    <row r="76" spans="1:5" ht="22.5" customHeight="1">
      <c r="A76" s="7" t="s">
        <v>2</v>
      </c>
      <c r="B76" s="103" t="s">
        <v>79</v>
      </c>
      <c r="C76" s="103"/>
      <c r="D76" s="103"/>
      <c r="E76" s="23" t="s">
        <v>15</v>
      </c>
    </row>
    <row r="77" spans="1:5" ht="22.5" customHeight="1">
      <c r="A77" s="7" t="s">
        <v>5</v>
      </c>
      <c r="B77" s="103" t="s">
        <v>80</v>
      </c>
      <c r="C77" s="103"/>
      <c r="D77" s="103"/>
      <c r="E77" s="23" t="s">
        <v>15</v>
      </c>
    </row>
    <row r="78" spans="1:5" ht="22.5" customHeight="1">
      <c r="A78" s="7" t="s">
        <v>8</v>
      </c>
      <c r="B78" s="103" t="s">
        <v>81</v>
      </c>
      <c r="C78" s="103"/>
      <c r="D78" s="103"/>
      <c r="E78" s="23" t="s">
        <v>15</v>
      </c>
    </row>
    <row r="79" spans="1:5" ht="30" customHeight="1">
      <c r="A79" s="104" t="s">
        <v>82</v>
      </c>
      <c r="B79" s="107"/>
      <c r="C79" s="107"/>
      <c r="D79" s="107"/>
      <c r="E79" s="19" t="s">
        <v>15</v>
      </c>
    </row>
    <row r="80" spans="1:5">
      <c r="A80" s="13"/>
      <c r="B80" s="13"/>
      <c r="C80" s="13"/>
      <c r="D80" s="13"/>
    </row>
    <row r="81" spans="1:5" ht="20.25" customHeight="1">
      <c r="A81" s="117" t="s">
        <v>83</v>
      </c>
      <c r="B81" s="117"/>
      <c r="C81" s="117"/>
      <c r="D81" s="117"/>
      <c r="E81" s="117"/>
    </row>
    <row r="82" spans="1:5" ht="20.25" customHeight="1">
      <c r="A82" s="8">
        <v>6</v>
      </c>
      <c r="B82" s="133" t="s">
        <v>21</v>
      </c>
      <c r="C82" s="133"/>
      <c r="D82" s="8" t="s">
        <v>28</v>
      </c>
      <c r="E82" s="8" t="s">
        <v>22</v>
      </c>
    </row>
    <row r="83" spans="1:5" ht="27.75" customHeight="1">
      <c r="A83" s="7" t="s">
        <v>2</v>
      </c>
      <c r="B83" s="105" t="s">
        <v>84</v>
      </c>
      <c r="C83" s="103"/>
      <c r="D83" s="23" t="s">
        <v>15</v>
      </c>
      <c r="E83" s="23" t="s">
        <v>15</v>
      </c>
    </row>
    <row r="84" spans="1:5" ht="28.5" customHeight="1">
      <c r="A84" s="7" t="s">
        <v>5</v>
      </c>
      <c r="B84" s="105" t="s">
        <v>85</v>
      </c>
      <c r="C84" s="103"/>
      <c r="D84" s="23" t="s">
        <v>15</v>
      </c>
      <c r="E84" s="23" t="s">
        <v>15</v>
      </c>
    </row>
    <row r="85" spans="1:5" ht="20.25" customHeight="1">
      <c r="A85" s="116" t="s">
        <v>86</v>
      </c>
      <c r="B85" s="136" t="s">
        <v>87</v>
      </c>
      <c r="C85" s="137"/>
      <c r="D85" s="12" t="s">
        <v>15</v>
      </c>
      <c r="E85" s="12" t="s">
        <v>15</v>
      </c>
    </row>
    <row r="86" spans="1:5" ht="20.25" customHeight="1">
      <c r="A86" s="116"/>
      <c r="B86" s="134" t="s">
        <v>88</v>
      </c>
      <c r="C86" s="135"/>
      <c r="D86" s="23" t="s">
        <v>15</v>
      </c>
      <c r="E86" s="23" t="s">
        <v>15</v>
      </c>
    </row>
    <row r="87" spans="1:5" ht="20.25" customHeight="1">
      <c r="A87" s="116"/>
      <c r="B87" s="134" t="s">
        <v>89</v>
      </c>
      <c r="C87" s="135"/>
      <c r="D87" s="23" t="s">
        <v>15</v>
      </c>
      <c r="E87" s="23" t="s">
        <v>15</v>
      </c>
    </row>
    <row r="88" spans="1:5" ht="27" customHeight="1">
      <c r="A88" s="104" t="s">
        <v>90</v>
      </c>
      <c r="B88" s="107"/>
      <c r="C88" s="107"/>
      <c r="D88" s="19" t="s">
        <v>15</v>
      </c>
      <c r="E88" s="19" t="s">
        <v>15</v>
      </c>
    </row>
    <row r="89" spans="1:5" ht="20.25" customHeight="1">
      <c r="A89" s="13"/>
      <c r="B89" s="13"/>
      <c r="C89" s="13"/>
      <c r="D89" s="13"/>
    </row>
    <row r="90" spans="1:5">
      <c r="A90" s="117" t="s">
        <v>91</v>
      </c>
      <c r="B90" s="117"/>
      <c r="C90" s="117"/>
      <c r="D90" s="117"/>
      <c r="E90" s="117"/>
    </row>
    <row r="91" spans="1:5" ht="19.5" customHeight="1">
      <c r="A91" s="107" t="s">
        <v>92</v>
      </c>
      <c r="B91" s="107"/>
      <c r="C91" s="107"/>
      <c r="D91" s="107"/>
      <c r="E91" s="4" t="s">
        <v>22</v>
      </c>
    </row>
    <row r="92" spans="1:5" ht="19.5" customHeight="1">
      <c r="A92" s="7" t="s">
        <v>2</v>
      </c>
      <c r="B92" s="105" t="s">
        <v>93</v>
      </c>
      <c r="C92" s="105"/>
      <c r="D92" s="105"/>
      <c r="E92" s="23" t="s">
        <v>15</v>
      </c>
    </row>
    <row r="93" spans="1:5" ht="19.5" customHeight="1">
      <c r="A93" s="7" t="s">
        <v>5</v>
      </c>
      <c r="B93" s="105" t="s">
        <v>94</v>
      </c>
      <c r="C93" s="105"/>
      <c r="D93" s="105"/>
      <c r="E93" s="23" t="s">
        <v>15</v>
      </c>
    </row>
    <row r="94" spans="1:5" ht="19.5" customHeight="1">
      <c r="A94" s="7" t="s">
        <v>8</v>
      </c>
      <c r="B94" s="105" t="s">
        <v>95</v>
      </c>
      <c r="C94" s="105"/>
      <c r="D94" s="105"/>
      <c r="E94" s="23" t="s">
        <v>15</v>
      </c>
    </row>
    <row r="95" spans="1:5" ht="19.5" customHeight="1">
      <c r="A95" s="7" t="s">
        <v>10</v>
      </c>
      <c r="B95" s="105" t="s">
        <v>96</v>
      </c>
      <c r="C95" s="105"/>
      <c r="D95" s="105"/>
      <c r="E95" s="23" t="s">
        <v>15</v>
      </c>
    </row>
    <row r="96" spans="1:5" ht="19.5" customHeight="1">
      <c r="A96" s="7" t="s">
        <v>40</v>
      </c>
      <c r="B96" s="103" t="s">
        <v>97</v>
      </c>
      <c r="C96" s="103"/>
      <c r="D96" s="103"/>
      <c r="E96" s="23" t="s">
        <v>15</v>
      </c>
    </row>
    <row r="97" spans="1:5" ht="19.5" customHeight="1">
      <c r="A97" s="102" t="s">
        <v>98</v>
      </c>
      <c r="B97" s="102"/>
      <c r="C97" s="102"/>
      <c r="D97" s="102"/>
      <c r="E97" s="24" t="s">
        <v>15</v>
      </c>
    </row>
    <row r="98" spans="1:5" ht="19.5" customHeight="1">
      <c r="A98" s="7" t="s">
        <v>42</v>
      </c>
      <c r="B98" s="103" t="s">
        <v>99</v>
      </c>
      <c r="C98" s="103"/>
      <c r="D98" s="103"/>
      <c r="E98" s="23" t="s">
        <v>15</v>
      </c>
    </row>
    <row r="99" spans="1:5" ht="31.5" customHeight="1">
      <c r="A99" s="104" t="s">
        <v>100</v>
      </c>
      <c r="B99" s="107"/>
      <c r="C99" s="107"/>
      <c r="D99" s="107"/>
      <c r="E99" s="19" t="s">
        <v>15</v>
      </c>
    </row>
    <row r="100" spans="1:5">
      <c r="A100" s="13"/>
      <c r="B100" s="13"/>
      <c r="C100" s="13"/>
      <c r="D100" s="13"/>
    </row>
    <row r="101" spans="1:5" ht="15.75" customHeight="1">
      <c r="A101" s="13"/>
      <c r="B101" s="13"/>
      <c r="C101" s="13"/>
      <c r="D101" s="13"/>
    </row>
    <row r="102" spans="1:5">
      <c r="A102" s="13"/>
      <c r="B102" s="13"/>
      <c r="C102" s="13"/>
      <c r="D102" s="13"/>
    </row>
  </sheetData>
  <mergeCells count="85">
    <mergeCell ref="B94:D94"/>
    <mergeCell ref="B95:D95"/>
    <mergeCell ref="B96:D96"/>
    <mergeCell ref="B93:D93"/>
    <mergeCell ref="A81:E81"/>
    <mergeCell ref="B82:C82"/>
    <mergeCell ref="B83:C83"/>
    <mergeCell ref="B84:C84"/>
    <mergeCell ref="B86:C86"/>
    <mergeCell ref="B87:C87"/>
    <mergeCell ref="B92:D92"/>
    <mergeCell ref="B85:C85"/>
    <mergeCell ref="A88:C88"/>
    <mergeCell ref="A90:E90"/>
    <mergeCell ref="A91:D91"/>
    <mergeCell ref="A79:D79"/>
    <mergeCell ref="B66:C66"/>
    <mergeCell ref="B67:C67"/>
    <mergeCell ref="B68:C68"/>
    <mergeCell ref="B69:C69"/>
    <mergeCell ref="A70:C70"/>
    <mergeCell ref="B71:C71"/>
    <mergeCell ref="B77:D77"/>
    <mergeCell ref="B78:D78"/>
    <mergeCell ref="A72:C72"/>
    <mergeCell ref="A74:E74"/>
    <mergeCell ref="B75:D75"/>
    <mergeCell ref="B76:D76"/>
    <mergeCell ref="B18:D18"/>
    <mergeCell ref="B34:C34"/>
    <mergeCell ref="A20:D20"/>
    <mergeCell ref="A22:E22"/>
    <mergeCell ref="B25:C25"/>
    <mergeCell ref="B26:C26"/>
    <mergeCell ref="A27:C27"/>
    <mergeCell ref="B28:C28"/>
    <mergeCell ref="A29:C29"/>
    <mergeCell ref="B33:C33"/>
    <mergeCell ref="A23:E23"/>
    <mergeCell ref="B24:C24"/>
    <mergeCell ref="B11:D11"/>
    <mergeCell ref="B12:D12"/>
    <mergeCell ref="B13:D13"/>
    <mergeCell ref="B15:D15"/>
    <mergeCell ref="A17:E17"/>
    <mergeCell ref="B14:D14"/>
    <mergeCell ref="A2:E2"/>
    <mergeCell ref="A4:E4"/>
    <mergeCell ref="B5:D5"/>
    <mergeCell ref="B8:D8"/>
    <mergeCell ref="A10:E10"/>
    <mergeCell ref="B6:D6"/>
    <mergeCell ref="B7:D7"/>
    <mergeCell ref="A99:D99"/>
    <mergeCell ref="B19:D19"/>
    <mergeCell ref="A50:D50"/>
    <mergeCell ref="B35:C35"/>
    <mergeCell ref="B36:C36"/>
    <mergeCell ref="B37:C37"/>
    <mergeCell ref="B38:C38"/>
    <mergeCell ref="B39:C39"/>
    <mergeCell ref="B40:C40"/>
    <mergeCell ref="A41:C41"/>
    <mergeCell ref="B47:D47"/>
    <mergeCell ref="B48:D48"/>
    <mergeCell ref="B49:D49"/>
    <mergeCell ref="A85:A87"/>
    <mergeCell ref="B65:C65"/>
    <mergeCell ref="A52:E52"/>
    <mergeCell ref="A43:E43"/>
    <mergeCell ref="B32:C32"/>
    <mergeCell ref="A31:E31"/>
    <mergeCell ref="A97:D97"/>
    <mergeCell ref="B98:D98"/>
    <mergeCell ref="B53:C53"/>
    <mergeCell ref="B54:C54"/>
    <mergeCell ref="B55:C55"/>
    <mergeCell ref="B56:C56"/>
    <mergeCell ref="B57:C57"/>
    <mergeCell ref="B64:C64"/>
    <mergeCell ref="B58:C58"/>
    <mergeCell ref="A59:C59"/>
    <mergeCell ref="A61:E61"/>
    <mergeCell ref="B62:C62"/>
    <mergeCell ref="B63:C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0"/>
  <sheetViews>
    <sheetView topLeftCell="A78" workbookViewId="0">
      <selection activeCell="A97" sqref="A97:D97"/>
    </sheetView>
  </sheetViews>
  <sheetFormatPr defaultRowHeight="15"/>
  <cols>
    <col min="1" max="1" width="7.85546875" style="11" customWidth="1"/>
    <col min="2" max="2" width="61.42578125" style="11" customWidth="1"/>
    <col min="3" max="3" width="12.7109375" style="11" customWidth="1"/>
    <col min="4" max="4" width="18.85546875" style="11" customWidth="1"/>
    <col min="5" max="5" width="23" style="11" customWidth="1"/>
    <col min="6" max="16384" width="9.140625" style="11"/>
  </cols>
  <sheetData>
    <row r="2" spans="1:5" ht="29.25" customHeight="1">
      <c r="A2" s="119" t="s">
        <v>101</v>
      </c>
      <c r="B2" s="119"/>
      <c r="C2" s="119"/>
      <c r="D2" s="119"/>
      <c r="E2" s="119"/>
    </row>
    <row r="4" spans="1:5" ht="21.75" customHeight="1">
      <c r="A4" s="117" t="s">
        <v>1</v>
      </c>
      <c r="B4" s="117"/>
      <c r="C4" s="117"/>
      <c r="D4" s="117"/>
      <c r="E4" s="117"/>
    </row>
    <row r="5" spans="1:5" ht="21.75" customHeight="1">
      <c r="A5" s="9" t="s">
        <v>2</v>
      </c>
      <c r="B5" s="120" t="s">
        <v>3</v>
      </c>
      <c r="C5" s="120"/>
      <c r="D5" s="120"/>
      <c r="E5" s="12" t="s">
        <v>102</v>
      </c>
    </row>
    <row r="6" spans="1:5" ht="21.75" customHeight="1">
      <c r="A6" s="7" t="s">
        <v>5</v>
      </c>
      <c r="B6" s="103" t="s">
        <v>6</v>
      </c>
      <c r="C6" s="103"/>
      <c r="D6" s="103"/>
      <c r="E6" s="7" t="s">
        <v>7</v>
      </c>
    </row>
    <row r="7" spans="1:5" ht="21.75" customHeight="1">
      <c r="A7" s="9" t="s">
        <v>8</v>
      </c>
      <c r="B7" s="103" t="s">
        <v>9</v>
      </c>
      <c r="C7" s="103"/>
      <c r="D7" s="103"/>
      <c r="E7" s="7">
        <v>1</v>
      </c>
    </row>
    <row r="8" spans="1:5" ht="21.75" customHeight="1">
      <c r="A8" s="7" t="s">
        <v>10</v>
      </c>
      <c r="B8" s="103" t="s">
        <v>11</v>
      </c>
      <c r="C8" s="103"/>
      <c r="D8" s="103"/>
      <c r="E8" s="7" t="s">
        <v>12</v>
      </c>
    </row>
    <row r="9" spans="1:5">
      <c r="A9" s="13"/>
      <c r="B9" s="13"/>
      <c r="C9" s="13"/>
      <c r="D9" s="13"/>
    </row>
    <row r="10" spans="1:5" ht="21" customHeight="1">
      <c r="A10" s="117" t="s">
        <v>13</v>
      </c>
      <c r="B10" s="117"/>
      <c r="C10" s="117"/>
      <c r="D10" s="117"/>
      <c r="E10" s="117"/>
    </row>
    <row r="11" spans="1:5" ht="21" customHeight="1">
      <c r="A11" s="14">
        <v>1</v>
      </c>
      <c r="B11" s="121" t="s">
        <v>14</v>
      </c>
      <c r="C11" s="121"/>
      <c r="D11" s="121"/>
      <c r="E11" s="15" t="s">
        <v>15</v>
      </c>
    </row>
    <row r="12" spans="1:5" ht="21" customHeight="1">
      <c r="A12" s="6">
        <v>2</v>
      </c>
      <c r="B12" s="105" t="s">
        <v>16</v>
      </c>
      <c r="C12" s="105"/>
      <c r="D12" s="105"/>
      <c r="E12" s="16" t="s">
        <v>15</v>
      </c>
    </row>
    <row r="13" spans="1:5" ht="21" customHeight="1">
      <c r="A13" s="6">
        <v>3</v>
      </c>
      <c r="B13" s="105" t="s">
        <v>17</v>
      </c>
      <c r="C13" s="105"/>
      <c r="D13" s="105"/>
      <c r="E13" s="16" t="s">
        <v>15</v>
      </c>
    </row>
    <row r="14" spans="1:5" ht="21" customHeight="1">
      <c r="A14" s="6">
        <v>4</v>
      </c>
      <c r="B14" s="105" t="s">
        <v>18</v>
      </c>
      <c r="C14" s="105"/>
      <c r="D14" s="105"/>
      <c r="E14" s="16" t="s">
        <v>15</v>
      </c>
    </row>
    <row r="15" spans="1:5" ht="21" customHeight="1">
      <c r="A15" s="6">
        <v>5</v>
      </c>
      <c r="B15" s="105" t="s">
        <v>19</v>
      </c>
      <c r="C15" s="105"/>
      <c r="D15" s="105"/>
      <c r="E15" s="16" t="s">
        <v>15</v>
      </c>
    </row>
    <row r="16" spans="1:5">
      <c r="A16" s="13"/>
      <c r="B16" s="13"/>
      <c r="C16" s="13"/>
      <c r="D16" s="13"/>
    </row>
    <row r="17" spans="1:5" ht="20.25" customHeight="1">
      <c r="A17" s="117" t="s">
        <v>20</v>
      </c>
      <c r="B17" s="117"/>
      <c r="C17" s="117"/>
      <c r="D17" s="117"/>
      <c r="E17" s="117"/>
    </row>
    <row r="18" spans="1:5" ht="20.25" customHeight="1">
      <c r="A18" s="17">
        <v>1</v>
      </c>
      <c r="B18" s="122" t="s">
        <v>21</v>
      </c>
      <c r="C18" s="122"/>
      <c r="D18" s="122"/>
      <c r="E18" s="18" t="s">
        <v>22</v>
      </c>
    </row>
    <row r="19" spans="1:5" ht="20.25" customHeight="1">
      <c r="A19" s="6" t="s">
        <v>2</v>
      </c>
      <c r="B19" s="103" t="s">
        <v>23</v>
      </c>
      <c r="C19" s="103"/>
      <c r="D19" s="103"/>
      <c r="E19" s="16" t="s">
        <v>15</v>
      </c>
    </row>
    <row r="20" spans="1:5" ht="20.25" customHeight="1">
      <c r="A20" s="107" t="s">
        <v>24</v>
      </c>
      <c r="B20" s="107"/>
      <c r="C20" s="107"/>
      <c r="D20" s="107"/>
      <c r="E20" s="19" t="s">
        <v>15</v>
      </c>
    </row>
    <row r="21" spans="1:5">
      <c r="A21" s="13"/>
      <c r="B21" s="13"/>
      <c r="C21" s="13"/>
      <c r="D21" s="13"/>
    </row>
    <row r="22" spans="1:5" ht="22.5" customHeight="1">
      <c r="A22" s="118" t="s">
        <v>25</v>
      </c>
      <c r="B22" s="118"/>
      <c r="C22" s="118"/>
      <c r="D22" s="118"/>
      <c r="E22" s="118"/>
    </row>
    <row r="23" spans="1:5" s="20" customFormat="1" ht="22.5" customHeight="1">
      <c r="A23" s="128" t="s">
        <v>26</v>
      </c>
      <c r="B23" s="128"/>
      <c r="C23" s="128"/>
      <c r="D23" s="128"/>
      <c r="E23" s="128"/>
    </row>
    <row r="24" spans="1:5" s="20" customFormat="1" ht="22.5" customHeight="1">
      <c r="A24" s="10" t="s">
        <v>27</v>
      </c>
      <c r="B24" s="129" t="s">
        <v>21</v>
      </c>
      <c r="C24" s="130"/>
      <c r="D24" s="10" t="s">
        <v>28</v>
      </c>
      <c r="E24" s="10" t="s">
        <v>22</v>
      </c>
    </row>
    <row r="25" spans="1:5" ht="22.5" customHeight="1">
      <c r="A25" s="9" t="s">
        <v>2</v>
      </c>
      <c r="B25" s="121" t="s">
        <v>29</v>
      </c>
      <c r="C25" s="121"/>
      <c r="D25" s="21">
        <v>8.33</v>
      </c>
      <c r="E25" s="12" t="s">
        <v>15</v>
      </c>
    </row>
    <row r="26" spans="1:5" ht="22.5" customHeight="1">
      <c r="A26" s="7" t="s">
        <v>5</v>
      </c>
      <c r="B26" s="105" t="s">
        <v>30</v>
      </c>
      <c r="C26" s="105"/>
      <c r="D26" s="22">
        <v>2.78</v>
      </c>
      <c r="E26" s="23" t="s">
        <v>15</v>
      </c>
    </row>
    <row r="27" spans="1:5" ht="22.5" customHeight="1">
      <c r="A27" s="102" t="s">
        <v>31</v>
      </c>
      <c r="B27" s="102"/>
      <c r="C27" s="102"/>
      <c r="D27" s="24">
        <f>SUM(D25:D26)</f>
        <v>11.11</v>
      </c>
      <c r="E27" s="25" t="s">
        <v>15</v>
      </c>
    </row>
    <row r="28" spans="1:5" ht="22.5" customHeight="1">
      <c r="A28" s="7" t="s">
        <v>8</v>
      </c>
      <c r="B28" s="105" t="s">
        <v>32</v>
      </c>
      <c r="C28" s="105"/>
      <c r="D28" s="26" t="s">
        <v>15</v>
      </c>
      <c r="E28" s="27" t="s">
        <v>15</v>
      </c>
    </row>
    <row r="29" spans="1:5" ht="25.5" customHeight="1">
      <c r="A29" s="104" t="s">
        <v>33</v>
      </c>
      <c r="B29" s="107"/>
      <c r="C29" s="107"/>
      <c r="D29" s="28" t="s">
        <v>15</v>
      </c>
      <c r="E29" s="29" t="s">
        <v>15</v>
      </c>
    </row>
    <row r="30" spans="1:5">
      <c r="A30" s="13"/>
      <c r="B30" s="13"/>
      <c r="C30" s="13"/>
      <c r="D30" s="13"/>
    </row>
    <row r="31" spans="1:5" ht="21" customHeight="1">
      <c r="A31" s="99" t="s">
        <v>34</v>
      </c>
      <c r="B31" s="101"/>
      <c r="C31" s="101"/>
      <c r="D31" s="101"/>
      <c r="E31" s="100"/>
    </row>
    <row r="32" spans="1:5" ht="21" customHeight="1">
      <c r="A32" s="30" t="s">
        <v>35</v>
      </c>
      <c r="B32" s="99" t="s">
        <v>21</v>
      </c>
      <c r="C32" s="100"/>
      <c r="D32" s="31" t="s">
        <v>28</v>
      </c>
      <c r="E32" s="4" t="s">
        <v>22</v>
      </c>
    </row>
    <row r="33" spans="1:5" ht="21" customHeight="1">
      <c r="A33" s="6" t="s">
        <v>2</v>
      </c>
      <c r="B33" s="105" t="s">
        <v>36</v>
      </c>
      <c r="C33" s="105"/>
      <c r="D33" s="32">
        <v>20</v>
      </c>
      <c r="E33" s="23" t="s">
        <v>15</v>
      </c>
    </row>
    <row r="34" spans="1:5" ht="21" customHeight="1">
      <c r="A34" s="6" t="s">
        <v>5</v>
      </c>
      <c r="B34" s="105" t="s">
        <v>37</v>
      </c>
      <c r="C34" s="105"/>
      <c r="D34" s="32">
        <v>2.5</v>
      </c>
      <c r="E34" s="23" t="s">
        <v>15</v>
      </c>
    </row>
    <row r="35" spans="1:5" ht="21" customHeight="1">
      <c r="A35" s="6" t="s">
        <v>8</v>
      </c>
      <c r="B35" s="105" t="s">
        <v>38</v>
      </c>
      <c r="C35" s="105"/>
      <c r="D35" s="16" t="s">
        <v>15</v>
      </c>
      <c r="E35" s="23" t="s">
        <v>15</v>
      </c>
    </row>
    <row r="36" spans="1:5" ht="21" customHeight="1">
      <c r="A36" s="6" t="s">
        <v>10</v>
      </c>
      <c r="B36" s="105" t="s">
        <v>39</v>
      </c>
      <c r="C36" s="105"/>
      <c r="D36" s="32">
        <v>1.5</v>
      </c>
      <c r="E36" s="23" t="s">
        <v>15</v>
      </c>
    </row>
    <row r="37" spans="1:5" ht="21" customHeight="1">
      <c r="A37" s="6" t="s">
        <v>40</v>
      </c>
      <c r="B37" s="105" t="s">
        <v>41</v>
      </c>
      <c r="C37" s="105"/>
      <c r="D37" s="32">
        <v>1</v>
      </c>
      <c r="E37" s="23" t="s">
        <v>15</v>
      </c>
    </row>
    <row r="38" spans="1:5" ht="21" customHeight="1">
      <c r="A38" s="6" t="s">
        <v>42</v>
      </c>
      <c r="B38" s="105" t="s">
        <v>43</v>
      </c>
      <c r="C38" s="105"/>
      <c r="D38" s="32">
        <v>0.6</v>
      </c>
      <c r="E38" s="23" t="s">
        <v>15</v>
      </c>
    </row>
    <row r="39" spans="1:5" ht="21" customHeight="1">
      <c r="A39" s="6" t="s">
        <v>44</v>
      </c>
      <c r="B39" s="105" t="s">
        <v>45</v>
      </c>
      <c r="C39" s="105"/>
      <c r="D39" s="32">
        <v>0.2</v>
      </c>
      <c r="E39" s="23" t="s">
        <v>15</v>
      </c>
    </row>
    <row r="40" spans="1:5" ht="21" customHeight="1">
      <c r="A40" s="33" t="s">
        <v>46</v>
      </c>
      <c r="B40" s="106" t="s">
        <v>47</v>
      </c>
      <c r="C40" s="106"/>
      <c r="D40" s="32">
        <v>8</v>
      </c>
      <c r="E40" s="23" t="s">
        <v>15</v>
      </c>
    </row>
    <row r="41" spans="1:5" ht="30.75" customHeight="1">
      <c r="A41" s="104" t="s">
        <v>48</v>
      </c>
      <c r="B41" s="107"/>
      <c r="C41" s="107"/>
      <c r="D41" s="19" t="s">
        <v>15</v>
      </c>
      <c r="E41" s="19" t="s">
        <v>15</v>
      </c>
    </row>
    <row r="42" spans="1:5">
      <c r="A42" s="13"/>
      <c r="B42" s="13"/>
      <c r="C42" s="13"/>
      <c r="D42" s="13"/>
    </row>
    <row r="43" spans="1:5" ht="19.5" customHeight="1">
      <c r="A43" s="96" t="s">
        <v>49</v>
      </c>
      <c r="B43" s="97"/>
      <c r="C43" s="97"/>
      <c r="D43" s="97"/>
      <c r="E43" s="98"/>
    </row>
    <row r="44" spans="1:5" ht="19.5" customHeight="1">
      <c r="A44" s="4" t="s">
        <v>50</v>
      </c>
      <c r="B44" s="4" t="s">
        <v>21</v>
      </c>
      <c r="C44" s="4" t="s">
        <v>51</v>
      </c>
      <c r="D44" s="4" t="s">
        <v>52</v>
      </c>
      <c r="E44" s="4" t="s">
        <v>53</v>
      </c>
    </row>
    <row r="45" spans="1:5" ht="19.5" customHeight="1">
      <c r="A45" s="7" t="s">
        <v>2</v>
      </c>
      <c r="B45" s="5" t="s">
        <v>54</v>
      </c>
      <c r="C45" s="7">
        <v>44</v>
      </c>
      <c r="D45" s="34">
        <v>5.9</v>
      </c>
      <c r="E45" s="23" t="s">
        <v>15</v>
      </c>
    </row>
    <row r="46" spans="1:5" ht="19.5" customHeight="1">
      <c r="A46" s="7" t="s">
        <v>5</v>
      </c>
      <c r="B46" s="5" t="s">
        <v>55</v>
      </c>
      <c r="C46" s="7">
        <v>22</v>
      </c>
      <c r="D46" s="23" t="s">
        <v>15</v>
      </c>
      <c r="E46" s="23" t="s">
        <v>15</v>
      </c>
    </row>
    <row r="47" spans="1:5" ht="19.5" customHeight="1">
      <c r="A47" s="7" t="s">
        <v>8</v>
      </c>
      <c r="B47" s="113" t="s">
        <v>56</v>
      </c>
      <c r="C47" s="114"/>
      <c r="D47" s="115"/>
      <c r="E47" s="23" t="s">
        <v>15</v>
      </c>
    </row>
    <row r="48" spans="1:5" ht="19.5" customHeight="1">
      <c r="A48" s="7" t="s">
        <v>10</v>
      </c>
      <c r="B48" s="113" t="s">
        <v>57</v>
      </c>
      <c r="C48" s="114"/>
      <c r="D48" s="115"/>
      <c r="E48" s="23" t="s">
        <v>15</v>
      </c>
    </row>
    <row r="49" spans="1:5" ht="19.5" customHeight="1">
      <c r="A49" s="7" t="s">
        <v>40</v>
      </c>
      <c r="B49" s="113" t="s">
        <v>58</v>
      </c>
      <c r="C49" s="114"/>
      <c r="D49" s="115"/>
      <c r="E49" s="23" t="s">
        <v>15</v>
      </c>
    </row>
    <row r="50" spans="1:5" ht="30" customHeight="1">
      <c r="A50" s="104" t="s">
        <v>59</v>
      </c>
      <c r="B50" s="107"/>
      <c r="C50" s="107"/>
      <c r="D50" s="107"/>
      <c r="E50" s="19" t="s">
        <v>15</v>
      </c>
    </row>
    <row r="51" spans="1:5">
      <c r="A51" s="13"/>
      <c r="B51" s="13"/>
      <c r="C51" s="13"/>
      <c r="D51" s="13"/>
    </row>
    <row r="52" spans="1:5" ht="20.25" customHeight="1">
      <c r="A52" s="117" t="s">
        <v>60</v>
      </c>
      <c r="B52" s="118"/>
      <c r="C52" s="118"/>
      <c r="D52" s="117"/>
      <c r="E52" s="117"/>
    </row>
    <row r="53" spans="1:5" ht="20.25" customHeight="1">
      <c r="A53" s="30">
        <v>3</v>
      </c>
      <c r="B53" s="104" t="s">
        <v>21</v>
      </c>
      <c r="C53" s="104"/>
      <c r="D53" s="31" t="s">
        <v>28</v>
      </c>
      <c r="E53" s="4" t="s">
        <v>22</v>
      </c>
    </row>
    <row r="54" spans="1:5" ht="20.25" customHeight="1">
      <c r="A54" s="6" t="s">
        <v>2</v>
      </c>
      <c r="B54" s="105" t="s">
        <v>61</v>
      </c>
      <c r="C54" s="105"/>
      <c r="D54" s="16" t="s">
        <v>15</v>
      </c>
      <c r="E54" s="23" t="s">
        <v>15</v>
      </c>
    </row>
    <row r="55" spans="1:5" ht="20.25" customHeight="1">
      <c r="A55" s="6" t="s">
        <v>5</v>
      </c>
      <c r="B55" s="105" t="s">
        <v>62</v>
      </c>
      <c r="C55" s="105"/>
      <c r="D55" s="16" t="s">
        <v>15</v>
      </c>
      <c r="E55" s="23" t="s">
        <v>15</v>
      </c>
    </row>
    <row r="56" spans="1:5" ht="20.25" customHeight="1">
      <c r="A56" s="6" t="s">
        <v>8</v>
      </c>
      <c r="B56" s="105" t="s">
        <v>63</v>
      </c>
      <c r="C56" s="105"/>
      <c r="D56" s="16" t="s">
        <v>15</v>
      </c>
      <c r="E56" s="23" t="s">
        <v>15</v>
      </c>
    </row>
    <row r="57" spans="1:5" ht="20.25" customHeight="1">
      <c r="A57" s="6" t="s">
        <v>10</v>
      </c>
      <c r="B57" s="105" t="s">
        <v>64</v>
      </c>
      <c r="C57" s="105"/>
      <c r="D57" s="16" t="s">
        <v>15</v>
      </c>
      <c r="E57" s="23" t="s">
        <v>15</v>
      </c>
    </row>
    <row r="58" spans="1:5" ht="20.25" customHeight="1">
      <c r="A58" s="35" t="s">
        <v>40</v>
      </c>
      <c r="B58" s="106" t="s">
        <v>65</v>
      </c>
      <c r="C58" s="106"/>
      <c r="D58" s="32">
        <v>3.2</v>
      </c>
      <c r="E58" s="23" t="s">
        <v>15</v>
      </c>
    </row>
    <row r="59" spans="1:5" ht="30.75" customHeight="1">
      <c r="A59" s="104" t="s">
        <v>66</v>
      </c>
      <c r="B59" s="107"/>
      <c r="C59" s="107"/>
      <c r="D59" s="19" t="s">
        <v>15</v>
      </c>
      <c r="E59" s="19" t="s">
        <v>15</v>
      </c>
    </row>
    <row r="60" spans="1:5">
      <c r="A60" s="13"/>
      <c r="B60" s="13"/>
      <c r="C60" s="13"/>
      <c r="D60" s="13"/>
    </row>
    <row r="61" spans="1:5" ht="20.25" customHeight="1">
      <c r="A61" s="108" t="s">
        <v>67</v>
      </c>
      <c r="B61" s="109"/>
      <c r="C61" s="109"/>
      <c r="D61" s="110"/>
      <c r="E61" s="111"/>
    </row>
    <row r="62" spans="1:5" ht="20.25" customHeight="1">
      <c r="A62" s="30">
        <v>4</v>
      </c>
      <c r="B62" s="112" t="s">
        <v>21</v>
      </c>
      <c r="C62" s="112"/>
      <c r="D62" s="31" t="s">
        <v>28</v>
      </c>
      <c r="E62" s="4" t="s">
        <v>22</v>
      </c>
    </row>
    <row r="63" spans="1:5" ht="20.25" customHeight="1">
      <c r="A63" s="6" t="s">
        <v>2</v>
      </c>
      <c r="B63" s="103" t="s">
        <v>68</v>
      </c>
      <c r="C63" s="103"/>
      <c r="D63" s="16" t="s">
        <v>15</v>
      </c>
      <c r="E63" s="23" t="s">
        <v>15</v>
      </c>
    </row>
    <row r="64" spans="1:5" ht="20.25" customHeight="1">
      <c r="A64" s="6" t="s">
        <v>5</v>
      </c>
      <c r="B64" s="103" t="s">
        <v>69</v>
      </c>
      <c r="C64" s="103"/>
      <c r="D64" s="16" t="s">
        <v>15</v>
      </c>
      <c r="E64" s="23" t="s">
        <v>15</v>
      </c>
    </row>
    <row r="65" spans="1:5" ht="20.25" customHeight="1">
      <c r="A65" s="6" t="s">
        <v>8</v>
      </c>
      <c r="B65" s="103" t="s">
        <v>70</v>
      </c>
      <c r="C65" s="103"/>
      <c r="D65" s="16" t="s">
        <v>15</v>
      </c>
      <c r="E65" s="23" t="s">
        <v>15</v>
      </c>
    </row>
    <row r="66" spans="1:5" ht="20.25" customHeight="1">
      <c r="A66" s="6" t="s">
        <v>10</v>
      </c>
      <c r="B66" s="103" t="s">
        <v>71</v>
      </c>
      <c r="C66" s="103"/>
      <c r="D66" s="16" t="s">
        <v>15</v>
      </c>
      <c r="E66" s="23" t="s">
        <v>15</v>
      </c>
    </row>
    <row r="67" spans="1:5" ht="20.25" customHeight="1">
      <c r="A67" s="6" t="s">
        <v>40</v>
      </c>
      <c r="B67" s="103" t="s">
        <v>72</v>
      </c>
      <c r="C67" s="103"/>
      <c r="D67" s="16" t="s">
        <v>15</v>
      </c>
      <c r="E67" s="23" t="s">
        <v>15</v>
      </c>
    </row>
    <row r="68" spans="1:5" ht="20.25" customHeight="1">
      <c r="A68" s="6" t="s">
        <v>42</v>
      </c>
      <c r="B68" s="103" t="s">
        <v>73</v>
      </c>
      <c r="C68" s="103"/>
      <c r="D68" s="16" t="s">
        <v>15</v>
      </c>
      <c r="E68" s="23" t="s">
        <v>15</v>
      </c>
    </row>
    <row r="69" spans="1:5" ht="25.5" customHeight="1">
      <c r="A69" s="6" t="s">
        <v>44</v>
      </c>
      <c r="B69" s="105" t="s">
        <v>74</v>
      </c>
      <c r="C69" s="105"/>
      <c r="D69" s="16" t="s">
        <v>15</v>
      </c>
      <c r="E69" s="23" t="s">
        <v>15</v>
      </c>
    </row>
    <row r="70" spans="1:5" ht="20.25" customHeight="1">
      <c r="A70" s="102" t="s">
        <v>75</v>
      </c>
      <c r="B70" s="102"/>
      <c r="C70" s="102"/>
      <c r="D70" s="25" t="s">
        <v>15</v>
      </c>
      <c r="E70" s="24" t="s">
        <v>15</v>
      </c>
    </row>
    <row r="71" spans="1:5" ht="28.5" customHeight="1">
      <c r="A71" s="36" t="s">
        <v>46</v>
      </c>
      <c r="B71" s="131" t="s">
        <v>76</v>
      </c>
      <c r="C71" s="132"/>
      <c r="D71" s="23" t="s">
        <v>15</v>
      </c>
      <c r="E71" s="23" t="s">
        <v>15</v>
      </c>
    </row>
    <row r="72" spans="1:5" ht="27" customHeight="1">
      <c r="A72" s="104" t="s">
        <v>77</v>
      </c>
      <c r="B72" s="107"/>
      <c r="C72" s="107"/>
      <c r="D72" s="19" t="s">
        <v>15</v>
      </c>
      <c r="E72" s="19" t="s">
        <v>15</v>
      </c>
    </row>
    <row r="73" spans="1:5">
      <c r="A73" s="13"/>
      <c r="B73" s="13"/>
      <c r="C73" s="13"/>
      <c r="D73" s="13"/>
    </row>
    <row r="74" spans="1:5" ht="22.5" customHeight="1">
      <c r="A74" s="117" t="s">
        <v>78</v>
      </c>
      <c r="B74" s="117"/>
      <c r="C74" s="117"/>
      <c r="D74" s="117"/>
      <c r="E74" s="117"/>
    </row>
    <row r="75" spans="1:5" ht="22.5" customHeight="1">
      <c r="A75" s="4">
        <v>5</v>
      </c>
      <c r="B75" s="104" t="s">
        <v>21</v>
      </c>
      <c r="C75" s="104"/>
      <c r="D75" s="104"/>
      <c r="E75" s="4" t="s">
        <v>22</v>
      </c>
    </row>
    <row r="76" spans="1:5" ht="22.5" customHeight="1">
      <c r="A76" s="7" t="s">
        <v>2</v>
      </c>
      <c r="B76" s="103" t="s">
        <v>79</v>
      </c>
      <c r="C76" s="103"/>
      <c r="D76" s="103"/>
      <c r="E76" s="23" t="s">
        <v>15</v>
      </c>
    </row>
    <row r="77" spans="1:5" ht="23.25" customHeight="1">
      <c r="A77" s="104" t="s">
        <v>103</v>
      </c>
      <c r="B77" s="107"/>
      <c r="C77" s="107"/>
      <c r="D77" s="107"/>
      <c r="E77" s="19" t="s">
        <v>15</v>
      </c>
    </row>
    <row r="78" spans="1:5">
      <c r="A78" s="13"/>
      <c r="B78" s="13"/>
      <c r="C78" s="13"/>
      <c r="D78" s="13"/>
    </row>
    <row r="79" spans="1:5" ht="20.25" customHeight="1">
      <c r="A79" s="117" t="s">
        <v>83</v>
      </c>
      <c r="B79" s="117"/>
      <c r="C79" s="117"/>
      <c r="D79" s="117"/>
      <c r="E79" s="117"/>
    </row>
    <row r="80" spans="1:5" ht="20.25" customHeight="1">
      <c r="A80" s="8">
        <v>6</v>
      </c>
      <c r="B80" s="133" t="s">
        <v>21</v>
      </c>
      <c r="C80" s="133"/>
      <c r="D80" s="8" t="s">
        <v>28</v>
      </c>
      <c r="E80" s="8" t="s">
        <v>22</v>
      </c>
    </row>
    <row r="81" spans="1:5" ht="27.75" customHeight="1">
      <c r="A81" s="7" t="s">
        <v>2</v>
      </c>
      <c r="B81" s="105" t="s">
        <v>84</v>
      </c>
      <c r="C81" s="103"/>
      <c r="D81" s="23" t="s">
        <v>15</v>
      </c>
      <c r="E81" s="23" t="s">
        <v>15</v>
      </c>
    </row>
    <row r="82" spans="1:5" ht="28.5" customHeight="1">
      <c r="A82" s="7" t="s">
        <v>5</v>
      </c>
      <c r="B82" s="105" t="s">
        <v>85</v>
      </c>
      <c r="C82" s="103"/>
      <c r="D82" s="23" t="s">
        <v>15</v>
      </c>
      <c r="E82" s="23" t="s">
        <v>15</v>
      </c>
    </row>
    <row r="83" spans="1:5" ht="20.25" customHeight="1">
      <c r="A83" s="116" t="s">
        <v>86</v>
      </c>
      <c r="B83" s="136" t="s">
        <v>87</v>
      </c>
      <c r="C83" s="137"/>
      <c r="D83" s="12" t="s">
        <v>15</v>
      </c>
      <c r="E83" s="12" t="s">
        <v>15</v>
      </c>
    </row>
    <row r="84" spans="1:5" ht="20.25" customHeight="1">
      <c r="A84" s="116"/>
      <c r="B84" s="134" t="s">
        <v>88</v>
      </c>
      <c r="C84" s="135"/>
      <c r="D84" s="23" t="s">
        <v>15</v>
      </c>
      <c r="E84" s="23" t="s">
        <v>15</v>
      </c>
    </row>
    <row r="85" spans="1:5" ht="20.25" customHeight="1">
      <c r="A85" s="116"/>
      <c r="B85" s="134" t="s">
        <v>89</v>
      </c>
      <c r="C85" s="135"/>
      <c r="D85" s="23" t="s">
        <v>15</v>
      </c>
      <c r="E85" s="23" t="s">
        <v>15</v>
      </c>
    </row>
    <row r="86" spans="1:5" ht="27" customHeight="1">
      <c r="A86" s="104" t="s">
        <v>90</v>
      </c>
      <c r="B86" s="107"/>
      <c r="C86" s="107"/>
      <c r="D86" s="19" t="s">
        <v>15</v>
      </c>
      <c r="E86" s="19" t="s">
        <v>15</v>
      </c>
    </row>
    <row r="87" spans="1:5" ht="20.25" customHeight="1">
      <c r="A87" s="13"/>
      <c r="B87" s="13"/>
      <c r="C87" s="13"/>
      <c r="D87" s="13"/>
    </row>
    <row r="88" spans="1:5">
      <c r="A88" s="117" t="s">
        <v>91</v>
      </c>
      <c r="B88" s="117"/>
      <c r="C88" s="117"/>
      <c r="D88" s="117"/>
      <c r="E88" s="117"/>
    </row>
    <row r="89" spans="1:5" ht="19.5" customHeight="1">
      <c r="A89" s="107" t="s">
        <v>92</v>
      </c>
      <c r="B89" s="107"/>
      <c r="C89" s="107"/>
      <c r="D89" s="107"/>
      <c r="E89" s="4" t="s">
        <v>22</v>
      </c>
    </row>
    <row r="90" spans="1:5" ht="19.5" customHeight="1">
      <c r="A90" s="7" t="s">
        <v>2</v>
      </c>
      <c r="B90" s="105" t="s">
        <v>93</v>
      </c>
      <c r="C90" s="105"/>
      <c r="D90" s="105"/>
      <c r="E90" s="23" t="s">
        <v>15</v>
      </c>
    </row>
    <row r="91" spans="1:5" ht="19.5" customHeight="1">
      <c r="A91" s="7" t="s">
        <v>5</v>
      </c>
      <c r="B91" s="105" t="s">
        <v>94</v>
      </c>
      <c r="C91" s="105"/>
      <c r="D91" s="105"/>
      <c r="E91" s="23" t="s">
        <v>15</v>
      </c>
    </row>
    <row r="92" spans="1:5" ht="19.5" customHeight="1">
      <c r="A92" s="7" t="s">
        <v>8</v>
      </c>
      <c r="B92" s="105" t="s">
        <v>95</v>
      </c>
      <c r="C92" s="105"/>
      <c r="D92" s="105"/>
      <c r="E92" s="23" t="s">
        <v>15</v>
      </c>
    </row>
    <row r="93" spans="1:5" ht="19.5" customHeight="1">
      <c r="A93" s="7" t="s">
        <v>10</v>
      </c>
      <c r="B93" s="105" t="s">
        <v>96</v>
      </c>
      <c r="C93" s="105"/>
      <c r="D93" s="105"/>
      <c r="E93" s="23" t="s">
        <v>15</v>
      </c>
    </row>
    <row r="94" spans="1:5" ht="19.5" customHeight="1">
      <c r="A94" s="7" t="s">
        <v>40</v>
      </c>
      <c r="B94" s="103" t="s">
        <v>97</v>
      </c>
      <c r="C94" s="103"/>
      <c r="D94" s="103"/>
      <c r="E94" s="23" t="s">
        <v>15</v>
      </c>
    </row>
    <row r="95" spans="1:5" ht="19.5" customHeight="1">
      <c r="A95" s="102" t="s">
        <v>98</v>
      </c>
      <c r="B95" s="102"/>
      <c r="C95" s="102"/>
      <c r="D95" s="102"/>
      <c r="E95" s="24" t="s">
        <v>15</v>
      </c>
    </row>
    <row r="96" spans="1:5" ht="19.5" customHeight="1">
      <c r="A96" s="7" t="s">
        <v>42</v>
      </c>
      <c r="B96" s="103" t="s">
        <v>99</v>
      </c>
      <c r="C96" s="103"/>
      <c r="D96" s="103"/>
      <c r="E96" s="23" t="s">
        <v>15</v>
      </c>
    </row>
    <row r="97" spans="1:5" ht="31.5" customHeight="1">
      <c r="A97" s="104" t="s">
        <v>100</v>
      </c>
      <c r="B97" s="107"/>
      <c r="C97" s="107"/>
      <c r="D97" s="107"/>
      <c r="E97" s="19" t="s">
        <v>15</v>
      </c>
    </row>
    <row r="98" spans="1:5">
      <c r="A98" s="13"/>
      <c r="B98" s="13"/>
      <c r="C98" s="13"/>
      <c r="D98" s="13"/>
    </row>
    <row r="99" spans="1:5" ht="15.75" customHeight="1">
      <c r="A99" s="13"/>
      <c r="B99" s="13"/>
      <c r="C99" s="13"/>
      <c r="D99" s="13"/>
    </row>
    <row r="100" spans="1:5">
      <c r="A100" s="13"/>
      <c r="B100" s="13"/>
      <c r="C100" s="13"/>
      <c r="D100" s="13"/>
    </row>
  </sheetData>
  <mergeCells count="83">
    <mergeCell ref="A89:D89"/>
    <mergeCell ref="B91:D91"/>
    <mergeCell ref="B93:D93"/>
    <mergeCell ref="B15:D15"/>
    <mergeCell ref="B64:C64"/>
    <mergeCell ref="B65:C65"/>
    <mergeCell ref="B66:C66"/>
    <mergeCell ref="B68:C68"/>
    <mergeCell ref="B63:C63"/>
    <mergeCell ref="B53:C53"/>
    <mergeCell ref="B54:C54"/>
    <mergeCell ref="B55:C55"/>
    <mergeCell ref="B76:D76"/>
    <mergeCell ref="A77:D77"/>
    <mergeCell ref="B32:C32"/>
    <mergeCell ref="B33:C33"/>
    <mergeCell ref="A2:E2"/>
    <mergeCell ref="A4:E4"/>
    <mergeCell ref="B12:D12"/>
    <mergeCell ref="B28:C28"/>
    <mergeCell ref="B5:D5"/>
    <mergeCell ref="B6:D6"/>
    <mergeCell ref="A17:E17"/>
    <mergeCell ref="B18:D18"/>
    <mergeCell ref="B19:D19"/>
    <mergeCell ref="A20:D20"/>
    <mergeCell ref="A22:E22"/>
    <mergeCell ref="B7:D7"/>
    <mergeCell ref="B8:D8"/>
    <mergeCell ref="A10:E10"/>
    <mergeCell ref="B13:D13"/>
    <mergeCell ref="B14:D14"/>
    <mergeCell ref="B34:C34"/>
    <mergeCell ref="B35:C35"/>
    <mergeCell ref="B36:C36"/>
    <mergeCell ref="B38:C38"/>
    <mergeCell ref="B39:C39"/>
    <mergeCell ref="B40:C40"/>
    <mergeCell ref="A70:C70"/>
    <mergeCell ref="B71:C71"/>
    <mergeCell ref="A72:C72"/>
    <mergeCell ref="A74:E74"/>
    <mergeCell ref="B57:C57"/>
    <mergeCell ref="B58:C58"/>
    <mergeCell ref="A59:C59"/>
    <mergeCell ref="A61:E61"/>
    <mergeCell ref="B75:D75"/>
    <mergeCell ref="A23:E23"/>
    <mergeCell ref="B24:C24"/>
    <mergeCell ref="B62:C62"/>
    <mergeCell ref="B67:C67"/>
    <mergeCell ref="B69:C69"/>
    <mergeCell ref="A41:C41"/>
    <mergeCell ref="A43:E43"/>
    <mergeCell ref="B25:C25"/>
    <mergeCell ref="B37:C37"/>
    <mergeCell ref="B47:D47"/>
    <mergeCell ref="B48:D48"/>
    <mergeCell ref="B49:D49"/>
    <mergeCell ref="A50:D50"/>
    <mergeCell ref="A52:E52"/>
    <mergeCell ref="B56:C56"/>
    <mergeCell ref="B11:D11"/>
    <mergeCell ref="B26:C26"/>
    <mergeCell ref="A27:C27"/>
    <mergeCell ref="A29:C29"/>
    <mergeCell ref="A31:E31"/>
    <mergeCell ref="B94:D94"/>
    <mergeCell ref="A95:D95"/>
    <mergeCell ref="B96:D96"/>
    <mergeCell ref="A97:D97"/>
    <mergeCell ref="A79:E79"/>
    <mergeCell ref="B82:C82"/>
    <mergeCell ref="A83:A85"/>
    <mergeCell ref="B83:C83"/>
    <mergeCell ref="B84:C84"/>
    <mergeCell ref="B85:C85"/>
    <mergeCell ref="B80:C80"/>
    <mergeCell ref="B81:C81"/>
    <mergeCell ref="B90:D90"/>
    <mergeCell ref="B92:D92"/>
    <mergeCell ref="A86:C86"/>
    <mergeCell ref="A88:E8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8CF6-0211-442E-8EDA-39E4C925D4DD}">
  <dimension ref="A1:H10"/>
  <sheetViews>
    <sheetView workbookViewId="0">
      <selection activeCell="J9" sqref="J9"/>
    </sheetView>
  </sheetViews>
  <sheetFormatPr defaultRowHeight="15"/>
  <cols>
    <col min="1" max="1" width="4.28515625" customWidth="1"/>
    <col min="2" max="2" width="13.140625" customWidth="1"/>
    <col min="3" max="3" width="40" customWidth="1"/>
    <col min="4" max="4" width="12.28515625" customWidth="1"/>
    <col min="5" max="5" width="12.85546875" customWidth="1"/>
    <col min="6" max="6" width="15.7109375" customWidth="1"/>
    <col min="7" max="7" width="11.85546875" customWidth="1"/>
    <col min="8" max="8" width="13.42578125" customWidth="1"/>
  </cols>
  <sheetData>
    <row r="1" spans="1:8" ht="8.25" customHeight="1"/>
    <row r="2" spans="1:8" ht="32.25" customHeight="1">
      <c r="A2" s="93" t="s">
        <v>104</v>
      </c>
      <c r="B2" s="94"/>
      <c r="C2" s="94"/>
      <c r="D2" s="94"/>
      <c r="E2" s="94"/>
      <c r="F2" s="94"/>
      <c r="G2" s="94"/>
      <c r="H2" s="138"/>
    </row>
    <row r="3" spans="1:8" ht="9" customHeight="1"/>
    <row r="4" spans="1:8" ht="57.75" customHeight="1">
      <c r="A4" s="139" t="s">
        <v>105</v>
      </c>
      <c r="B4" s="140"/>
      <c r="C4" s="140"/>
      <c r="D4" s="45" t="s">
        <v>106</v>
      </c>
      <c r="E4" s="42" t="s">
        <v>107</v>
      </c>
      <c r="F4" s="41" t="s">
        <v>108</v>
      </c>
      <c r="G4" s="43" t="s">
        <v>109</v>
      </c>
      <c r="H4" s="44" t="s">
        <v>110</v>
      </c>
    </row>
    <row r="5" spans="1:8" ht="34.5" customHeight="1">
      <c r="A5" s="38" t="s">
        <v>111</v>
      </c>
      <c r="B5" s="46" t="s">
        <v>112</v>
      </c>
      <c r="C5" s="47" t="s">
        <v>113</v>
      </c>
      <c r="D5" s="46" t="s">
        <v>114</v>
      </c>
      <c r="E5" s="39">
        <v>1</v>
      </c>
      <c r="F5" s="40" t="s">
        <v>115</v>
      </c>
      <c r="G5" s="71"/>
      <c r="H5" s="72">
        <f>E5*G5</f>
        <v>0</v>
      </c>
    </row>
    <row r="6" spans="1:8" ht="43.5" customHeight="1">
      <c r="A6" s="1" t="s">
        <v>116</v>
      </c>
      <c r="B6" s="1" t="s">
        <v>117</v>
      </c>
      <c r="C6" s="37" t="s">
        <v>118</v>
      </c>
      <c r="D6" s="1" t="s">
        <v>119</v>
      </c>
      <c r="E6" s="2">
        <v>1</v>
      </c>
      <c r="F6" s="3" t="s">
        <v>115</v>
      </c>
      <c r="G6" s="74"/>
      <c r="H6" s="72">
        <f t="shared" ref="H6:H9" si="0">E6*G6</f>
        <v>0</v>
      </c>
    </row>
    <row r="7" spans="1:8" ht="39" customHeight="1">
      <c r="A7" s="1" t="s">
        <v>120</v>
      </c>
      <c r="B7" s="1" t="s">
        <v>121</v>
      </c>
      <c r="C7" s="37" t="s">
        <v>122</v>
      </c>
      <c r="D7" s="1" t="s">
        <v>123</v>
      </c>
      <c r="E7" s="2">
        <v>25</v>
      </c>
      <c r="F7" s="3" t="s">
        <v>115</v>
      </c>
      <c r="G7" s="74"/>
      <c r="H7" s="72">
        <f t="shared" si="0"/>
        <v>0</v>
      </c>
    </row>
    <row r="8" spans="1:8" ht="48" customHeight="1">
      <c r="A8" s="1" t="s">
        <v>124</v>
      </c>
      <c r="B8" s="1" t="s">
        <v>125</v>
      </c>
      <c r="C8" s="37" t="s">
        <v>126</v>
      </c>
      <c r="D8" s="1" t="s">
        <v>123</v>
      </c>
      <c r="E8" s="2">
        <v>10</v>
      </c>
      <c r="F8" s="3" t="s">
        <v>115</v>
      </c>
      <c r="G8" s="74"/>
      <c r="H8" s="72">
        <f t="shared" si="0"/>
        <v>0</v>
      </c>
    </row>
    <row r="9" spans="1:8" ht="51.75" customHeight="1">
      <c r="A9" s="1" t="s">
        <v>127</v>
      </c>
      <c r="B9" s="1" t="s">
        <v>128</v>
      </c>
      <c r="C9" s="37" t="s">
        <v>129</v>
      </c>
      <c r="D9" s="1" t="s">
        <v>123</v>
      </c>
      <c r="E9" s="2">
        <v>10</v>
      </c>
      <c r="F9" s="3" t="s">
        <v>115</v>
      </c>
      <c r="G9" s="74"/>
      <c r="H9" s="72">
        <f t="shared" si="0"/>
        <v>0</v>
      </c>
    </row>
    <row r="10" spans="1:8" ht="30.75" customHeight="1">
      <c r="A10" s="141" t="s">
        <v>130</v>
      </c>
      <c r="B10" s="142"/>
      <c r="C10" s="142"/>
      <c r="D10" s="142"/>
      <c r="E10" s="142"/>
      <c r="F10" s="142"/>
      <c r="G10" s="143"/>
      <c r="H10" s="73">
        <f>SUM(H5:H9)</f>
        <v>0</v>
      </c>
    </row>
  </sheetData>
  <mergeCells count="3">
    <mergeCell ref="A2:H2"/>
    <mergeCell ref="A4:C4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44F8-516C-4D28-B575-19D7352AF9D6}">
  <dimension ref="A2:F17"/>
  <sheetViews>
    <sheetView topLeftCell="A4" workbookViewId="0">
      <selection activeCell="E5" sqref="E5"/>
    </sheetView>
  </sheetViews>
  <sheetFormatPr defaultRowHeight="15"/>
  <cols>
    <col min="1" max="1" width="5.5703125" customWidth="1"/>
    <col min="2" max="2" width="32" customWidth="1"/>
    <col min="3" max="3" width="12.85546875" customWidth="1"/>
    <col min="4" max="4" width="14" customWidth="1"/>
    <col min="5" max="5" width="13.28515625" customWidth="1"/>
    <col min="6" max="6" width="15.7109375" customWidth="1"/>
  </cols>
  <sheetData>
    <row r="2" spans="1:6" ht="34.5" customHeight="1">
      <c r="A2" s="93" t="s">
        <v>131</v>
      </c>
      <c r="B2" s="94"/>
      <c r="C2" s="94"/>
      <c r="D2" s="94"/>
      <c r="E2" s="94"/>
      <c r="F2" s="94"/>
    </row>
    <row r="4" spans="1:6" ht="35.25" customHeight="1">
      <c r="A4" s="145" t="s">
        <v>132</v>
      </c>
      <c r="B4" s="146"/>
      <c r="C4" s="56" t="s">
        <v>133</v>
      </c>
      <c r="D4" s="56" t="s">
        <v>134</v>
      </c>
      <c r="E4" s="56" t="s">
        <v>135</v>
      </c>
      <c r="F4" s="56" t="s">
        <v>136</v>
      </c>
    </row>
    <row r="5" spans="1:6" ht="23.25" customHeight="1">
      <c r="A5" s="62">
        <v>1</v>
      </c>
      <c r="B5" s="57" t="s">
        <v>137</v>
      </c>
      <c r="C5" s="48" t="s">
        <v>138</v>
      </c>
      <c r="D5" s="48">
        <v>1</v>
      </c>
      <c r="E5" s="51"/>
      <c r="F5" s="50">
        <f>E5/24</f>
        <v>0</v>
      </c>
    </row>
    <row r="6" spans="1:6" ht="23.25" customHeight="1">
      <c r="A6" s="62">
        <v>2</v>
      </c>
      <c r="B6" s="57" t="s">
        <v>139</v>
      </c>
      <c r="C6" s="48" t="s">
        <v>138</v>
      </c>
      <c r="D6" s="48">
        <v>1</v>
      </c>
      <c r="E6" s="51"/>
      <c r="F6" s="50">
        <f t="shared" ref="F6:F16" si="0">E6/24</f>
        <v>0</v>
      </c>
    </row>
    <row r="7" spans="1:6" ht="23.25" customHeight="1">
      <c r="A7" s="62">
        <v>3</v>
      </c>
      <c r="B7" s="57" t="s">
        <v>140</v>
      </c>
      <c r="C7" s="48" t="s">
        <v>138</v>
      </c>
      <c r="D7" s="48">
        <v>1</v>
      </c>
      <c r="E7" s="51"/>
      <c r="F7" s="50">
        <f t="shared" si="0"/>
        <v>0</v>
      </c>
    </row>
    <row r="8" spans="1:6" ht="23.25" customHeight="1">
      <c r="A8" s="62">
        <v>4</v>
      </c>
      <c r="B8" s="57" t="s">
        <v>141</v>
      </c>
      <c r="C8" s="48" t="s">
        <v>138</v>
      </c>
      <c r="D8" s="48">
        <v>1</v>
      </c>
      <c r="E8" s="51"/>
      <c r="F8" s="50">
        <f t="shared" si="0"/>
        <v>0</v>
      </c>
    </row>
    <row r="9" spans="1:6" ht="23.25" customHeight="1">
      <c r="A9" s="62">
        <v>5</v>
      </c>
      <c r="B9" s="57" t="s">
        <v>142</v>
      </c>
      <c r="C9" s="48" t="s">
        <v>138</v>
      </c>
      <c r="D9" s="48">
        <v>1</v>
      </c>
      <c r="E9" s="52"/>
      <c r="F9" s="50">
        <f t="shared" si="0"/>
        <v>0</v>
      </c>
    </row>
    <row r="10" spans="1:6" ht="23.25" customHeight="1">
      <c r="A10" s="62">
        <v>6</v>
      </c>
      <c r="B10" s="57" t="s">
        <v>143</v>
      </c>
      <c r="C10" s="48" t="s">
        <v>138</v>
      </c>
      <c r="D10" s="48">
        <v>1</v>
      </c>
      <c r="E10" s="53"/>
      <c r="F10" s="50">
        <f t="shared" si="0"/>
        <v>0</v>
      </c>
    </row>
    <row r="11" spans="1:6" ht="23.25" customHeight="1">
      <c r="A11" s="62">
        <v>7</v>
      </c>
      <c r="B11" s="57" t="s">
        <v>144</v>
      </c>
      <c r="C11" s="48" t="s">
        <v>138</v>
      </c>
      <c r="D11" s="48">
        <v>1</v>
      </c>
      <c r="E11" s="54"/>
      <c r="F11" s="50">
        <f t="shared" si="0"/>
        <v>0</v>
      </c>
    </row>
    <row r="12" spans="1:6" ht="23.25" customHeight="1">
      <c r="A12" s="62">
        <v>8</v>
      </c>
      <c r="B12" s="57" t="s">
        <v>145</v>
      </c>
      <c r="C12" s="48" t="s">
        <v>138</v>
      </c>
      <c r="D12" s="48">
        <v>1</v>
      </c>
      <c r="E12" s="54"/>
      <c r="F12" s="50">
        <f t="shared" si="0"/>
        <v>0</v>
      </c>
    </row>
    <row r="13" spans="1:6" ht="23.25" customHeight="1">
      <c r="A13" s="62">
        <v>9</v>
      </c>
      <c r="B13" s="57" t="s">
        <v>146</v>
      </c>
      <c r="C13" s="48" t="s">
        <v>138</v>
      </c>
      <c r="D13" s="48">
        <v>1</v>
      </c>
      <c r="E13" s="54"/>
      <c r="F13" s="50">
        <f t="shared" si="0"/>
        <v>0</v>
      </c>
    </row>
    <row r="14" spans="1:6" ht="23.25" customHeight="1">
      <c r="A14" s="62">
        <v>10</v>
      </c>
      <c r="B14" s="57" t="s">
        <v>147</v>
      </c>
      <c r="C14" s="48" t="s">
        <v>138</v>
      </c>
      <c r="D14" s="48">
        <v>1</v>
      </c>
      <c r="E14" s="54"/>
      <c r="F14" s="50">
        <f t="shared" si="0"/>
        <v>0</v>
      </c>
    </row>
    <row r="15" spans="1:6" ht="23.25" customHeight="1">
      <c r="A15" s="62">
        <v>11</v>
      </c>
      <c r="B15" s="57" t="s">
        <v>148</v>
      </c>
      <c r="C15" s="48" t="s">
        <v>138</v>
      </c>
      <c r="D15" s="48">
        <v>1</v>
      </c>
      <c r="E15" s="54"/>
      <c r="F15" s="50">
        <f t="shared" si="0"/>
        <v>0</v>
      </c>
    </row>
    <row r="16" spans="1:6" ht="23.25" customHeight="1">
      <c r="A16" s="62">
        <v>12</v>
      </c>
      <c r="B16" s="58" t="s">
        <v>149</v>
      </c>
      <c r="C16" s="49" t="s">
        <v>138</v>
      </c>
      <c r="D16" s="49">
        <v>1</v>
      </c>
      <c r="E16" s="55"/>
      <c r="F16" s="50">
        <f t="shared" si="0"/>
        <v>0</v>
      </c>
    </row>
    <row r="17" spans="1:6" ht="31.5" customHeight="1">
      <c r="A17" s="144" t="s">
        <v>150</v>
      </c>
      <c r="B17" s="144"/>
      <c r="C17" s="144"/>
      <c r="D17" s="144"/>
      <c r="E17" s="144"/>
      <c r="F17" s="59">
        <f>SUM(F5:F16)</f>
        <v>0</v>
      </c>
    </row>
  </sheetData>
  <mergeCells count="3">
    <mergeCell ref="A17:E17"/>
    <mergeCell ref="A2:F2"/>
    <mergeCell ref="A4:B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C5EC-22CF-4275-B8B6-3C1858C1EE81}">
  <dimension ref="A1:F90"/>
  <sheetViews>
    <sheetView tabSelected="1" topLeftCell="A52" zoomScale="130" zoomScaleNormal="130" workbookViewId="0">
      <selection activeCell="A3" sqref="A3:F57"/>
    </sheetView>
  </sheetViews>
  <sheetFormatPr defaultRowHeight="12.75"/>
  <cols>
    <col min="1" max="1" width="23.7109375" style="60" customWidth="1"/>
    <col min="2" max="2" width="38.140625" style="60" customWidth="1"/>
    <col min="3" max="3" width="11.85546875" style="60" customWidth="1"/>
    <col min="4" max="4" width="12.28515625" style="60" customWidth="1"/>
    <col min="5" max="5" width="11.85546875" style="60" customWidth="1"/>
    <col min="6" max="6" width="14.85546875" style="60" customWidth="1"/>
    <col min="7" max="16384" width="9.140625" style="60"/>
  </cols>
  <sheetData>
    <row r="1" spans="1:6" ht="32.25" customHeight="1">
      <c r="A1" s="93" t="s">
        <v>151</v>
      </c>
      <c r="B1" s="94"/>
      <c r="C1" s="94"/>
      <c r="D1" s="94"/>
      <c r="E1" s="94"/>
      <c r="F1" s="94"/>
    </row>
    <row r="2" spans="1:6" ht="13.5" customHeight="1">
      <c r="A2" s="95"/>
      <c r="B2" s="95"/>
      <c r="C2" s="95"/>
      <c r="D2" s="95"/>
      <c r="E2" s="95"/>
      <c r="F2" s="95"/>
    </row>
    <row r="3" spans="1:6" ht="25.5">
      <c r="A3" s="75" t="s">
        <v>152</v>
      </c>
      <c r="B3" s="75" t="s">
        <v>153</v>
      </c>
      <c r="C3" s="76" t="s">
        <v>154</v>
      </c>
      <c r="D3" s="76" t="s">
        <v>155</v>
      </c>
      <c r="E3" s="76" t="s">
        <v>156</v>
      </c>
      <c r="F3" s="67" t="s">
        <v>157</v>
      </c>
    </row>
    <row r="4" spans="1:6">
      <c r="A4" s="89" t="s">
        <v>158</v>
      </c>
      <c r="B4" s="77" t="s">
        <v>159</v>
      </c>
      <c r="C4" s="78"/>
      <c r="D4" s="79">
        <v>4</v>
      </c>
      <c r="E4" s="78">
        <f>C4*D4</f>
        <v>0</v>
      </c>
      <c r="F4" s="66">
        <f>E4/12</f>
        <v>0</v>
      </c>
    </row>
    <row r="5" spans="1:6">
      <c r="A5" s="89"/>
      <c r="B5" s="77" t="s">
        <v>160</v>
      </c>
      <c r="C5" s="78"/>
      <c r="D5" s="79">
        <v>8</v>
      </c>
      <c r="E5" s="78">
        <f t="shared" ref="E5:E8" si="0">C5*D5</f>
        <v>0</v>
      </c>
      <c r="F5" s="66">
        <f t="shared" ref="F5:F8" si="1">E5/12</f>
        <v>0</v>
      </c>
    </row>
    <row r="6" spans="1:6">
      <c r="A6" s="89"/>
      <c r="B6" s="77" t="s">
        <v>161</v>
      </c>
      <c r="C6" s="78"/>
      <c r="D6" s="79">
        <v>2</v>
      </c>
      <c r="E6" s="78">
        <f t="shared" ref="E6" si="2">C6*D6</f>
        <v>0</v>
      </c>
      <c r="F6" s="66">
        <f t="shared" ref="F6" si="3">E6/12</f>
        <v>0</v>
      </c>
    </row>
    <row r="7" spans="1:6">
      <c r="A7" s="89"/>
      <c r="B7" s="77" t="s">
        <v>162</v>
      </c>
      <c r="C7" s="78"/>
      <c r="D7" s="79">
        <v>6</v>
      </c>
      <c r="E7" s="78">
        <f t="shared" si="0"/>
        <v>0</v>
      </c>
      <c r="F7" s="66">
        <f t="shared" si="1"/>
        <v>0</v>
      </c>
    </row>
    <row r="8" spans="1:6">
      <c r="A8" s="89"/>
      <c r="B8" s="77" t="s">
        <v>163</v>
      </c>
      <c r="C8" s="78"/>
      <c r="D8" s="79">
        <v>4</v>
      </c>
      <c r="E8" s="78">
        <f t="shared" si="0"/>
        <v>0</v>
      </c>
      <c r="F8" s="66">
        <f t="shared" si="1"/>
        <v>0</v>
      </c>
    </row>
    <row r="9" spans="1:6" ht="14.25" customHeight="1">
      <c r="A9" s="90" t="s">
        <v>150</v>
      </c>
      <c r="B9" s="91"/>
      <c r="C9" s="91"/>
      <c r="D9" s="91"/>
      <c r="E9" s="92"/>
      <c r="F9" s="69">
        <f>SUM(F4:F8)</f>
        <v>0</v>
      </c>
    </row>
    <row r="10" spans="1:6">
      <c r="A10" s="80"/>
      <c r="B10" s="80"/>
      <c r="C10" s="80"/>
      <c r="D10" s="80"/>
      <c r="E10" s="80"/>
      <c r="F10" s="61"/>
    </row>
    <row r="11" spans="1:6" ht="25.5">
      <c r="A11" s="75" t="s">
        <v>152</v>
      </c>
      <c r="B11" s="75" t="s">
        <v>153</v>
      </c>
      <c r="C11" s="76" t="s">
        <v>154</v>
      </c>
      <c r="D11" s="76" t="s">
        <v>155</v>
      </c>
      <c r="E11" s="76" t="s">
        <v>156</v>
      </c>
      <c r="F11" s="67" t="s">
        <v>157</v>
      </c>
    </row>
    <row r="12" spans="1:6">
      <c r="A12" s="89" t="s">
        <v>164</v>
      </c>
      <c r="B12" s="77" t="s">
        <v>159</v>
      </c>
      <c r="C12" s="78"/>
      <c r="D12" s="79">
        <v>4</v>
      </c>
      <c r="E12" s="78">
        <f>C12*D12</f>
        <v>0</v>
      </c>
      <c r="F12" s="66">
        <f>E12/12</f>
        <v>0</v>
      </c>
    </row>
    <row r="13" spans="1:6">
      <c r="A13" s="89"/>
      <c r="B13" s="77" t="s">
        <v>160</v>
      </c>
      <c r="C13" s="78"/>
      <c r="D13" s="79">
        <v>8</v>
      </c>
      <c r="E13" s="78">
        <f t="shared" ref="E13:E16" si="4">C13*D13</f>
        <v>0</v>
      </c>
      <c r="F13" s="66">
        <f t="shared" ref="F13:F16" si="5">E13/12</f>
        <v>0</v>
      </c>
    </row>
    <row r="14" spans="1:6">
      <c r="A14" s="89"/>
      <c r="B14" s="77" t="s">
        <v>161</v>
      </c>
      <c r="C14" s="78"/>
      <c r="D14" s="79">
        <v>4</v>
      </c>
      <c r="E14" s="78">
        <f t="shared" si="4"/>
        <v>0</v>
      </c>
      <c r="F14" s="66">
        <f t="shared" si="5"/>
        <v>0</v>
      </c>
    </row>
    <row r="15" spans="1:6">
      <c r="A15" s="89"/>
      <c r="B15" s="77" t="s">
        <v>162</v>
      </c>
      <c r="C15" s="78"/>
      <c r="D15" s="79">
        <v>6</v>
      </c>
      <c r="E15" s="78">
        <f t="shared" si="4"/>
        <v>0</v>
      </c>
      <c r="F15" s="66">
        <f t="shared" si="5"/>
        <v>0</v>
      </c>
    </row>
    <row r="16" spans="1:6">
      <c r="A16" s="89"/>
      <c r="B16" s="77" t="s">
        <v>163</v>
      </c>
      <c r="C16" s="78"/>
      <c r="D16" s="79">
        <v>4</v>
      </c>
      <c r="E16" s="78">
        <f t="shared" si="4"/>
        <v>0</v>
      </c>
      <c r="F16" s="66">
        <f t="shared" si="5"/>
        <v>0</v>
      </c>
    </row>
    <row r="17" spans="1:6" ht="15.75" customHeight="1">
      <c r="A17" s="85" t="s">
        <v>150</v>
      </c>
      <c r="B17" s="85"/>
      <c r="C17" s="85"/>
      <c r="D17" s="85"/>
      <c r="E17" s="85"/>
      <c r="F17" s="81">
        <f>SUM(F12:F16)</f>
        <v>0</v>
      </c>
    </row>
    <row r="18" spans="1:6">
      <c r="A18" s="82"/>
      <c r="B18" s="82"/>
      <c r="C18" s="82"/>
      <c r="D18" s="82"/>
      <c r="E18" s="82"/>
      <c r="F18" s="70"/>
    </row>
    <row r="19" spans="1:6" ht="25.5">
      <c r="A19" s="75" t="s">
        <v>152</v>
      </c>
      <c r="B19" s="75" t="s">
        <v>153</v>
      </c>
      <c r="C19" s="76" t="s">
        <v>154</v>
      </c>
      <c r="D19" s="76" t="s">
        <v>155</v>
      </c>
      <c r="E19" s="76" t="s">
        <v>156</v>
      </c>
      <c r="F19" s="67" t="s">
        <v>157</v>
      </c>
    </row>
    <row r="20" spans="1:6">
      <c r="A20" s="89" t="s">
        <v>165</v>
      </c>
      <c r="B20" s="77" t="s">
        <v>159</v>
      </c>
      <c r="C20" s="78"/>
      <c r="D20" s="79">
        <v>4</v>
      </c>
      <c r="E20" s="78">
        <f>C20*D20</f>
        <v>0</v>
      </c>
      <c r="F20" s="66">
        <f>E20/12</f>
        <v>0</v>
      </c>
    </row>
    <row r="21" spans="1:6">
      <c r="A21" s="89"/>
      <c r="B21" s="77" t="s">
        <v>160</v>
      </c>
      <c r="C21" s="78"/>
      <c r="D21" s="79">
        <v>8</v>
      </c>
      <c r="E21" s="78">
        <f t="shared" ref="E21:E23" si="6">C21*D21</f>
        <v>0</v>
      </c>
      <c r="F21" s="66">
        <f t="shared" ref="F21:F23" si="7">E21/12</f>
        <v>0</v>
      </c>
    </row>
    <row r="22" spans="1:6">
      <c r="A22" s="89"/>
      <c r="B22" s="77" t="s">
        <v>162</v>
      </c>
      <c r="C22" s="78"/>
      <c r="D22" s="79">
        <v>6</v>
      </c>
      <c r="E22" s="78">
        <f t="shared" si="6"/>
        <v>0</v>
      </c>
      <c r="F22" s="66">
        <f t="shared" si="7"/>
        <v>0</v>
      </c>
    </row>
    <row r="23" spans="1:6">
      <c r="A23" s="89"/>
      <c r="B23" s="77" t="s">
        <v>163</v>
      </c>
      <c r="C23" s="78"/>
      <c r="D23" s="79">
        <v>4</v>
      </c>
      <c r="E23" s="78">
        <f t="shared" si="6"/>
        <v>0</v>
      </c>
      <c r="F23" s="66">
        <f t="shared" si="7"/>
        <v>0</v>
      </c>
    </row>
    <row r="24" spans="1:6" ht="14.25" customHeight="1">
      <c r="A24" s="90" t="s">
        <v>150</v>
      </c>
      <c r="B24" s="91"/>
      <c r="C24" s="91"/>
      <c r="D24" s="91"/>
      <c r="E24" s="92"/>
      <c r="F24" s="69">
        <f>SUM(F20:F23)</f>
        <v>0</v>
      </c>
    </row>
    <row r="25" spans="1:6">
      <c r="A25" s="82"/>
      <c r="B25" s="82"/>
      <c r="C25" s="82"/>
      <c r="D25" s="82"/>
      <c r="E25" s="82"/>
      <c r="F25" s="70"/>
    </row>
    <row r="26" spans="1:6" ht="25.5">
      <c r="A26" s="75" t="s">
        <v>152</v>
      </c>
      <c r="B26" s="75" t="s">
        <v>153</v>
      </c>
      <c r="C26" s="76" t="s">
        <v>154</v>
      </c>
      <c r="D26" s="76" t="s">
        <v>155</v>
      </c>
      <c r="E26" s="76" t="s">
        <v>156</v>
      </c>
      <c r="F26" s="67" t="s">
        <v>157</v>
      </c>
    </row>
    <row r="27" spans="1:6">
      <c r="A27" s="89" t="s">
        <v>166</v>
      </c>
      <c r="B27" s="77" t="s">
        <v>167</v>
      </c>
      <c r="C27" s="78"/>
      <c r="D27" s="79">
        <v>4</v>
      </c>
      <c r="E27" s="78">
        <f>C27*D27</f>
        <v>0</v>
      </c>
      <c r="F27" s="66">
        <f>E27/12</f>
        <v>0</v>
      </c>
    </row>
    <row r="28" spans="1:6">
      <c r="A28" s="89"/>
      <c r="B28" s="77" t="s">
        <v>168</v>
      </c>
      <c r="C28" s="78"/>
      <c r="D28" s="79">
        <v>8</v>
      </c>
      <c r="E28" s="78">
        <f t="shared" ref="E28:E30" si="8">C28*D28</f>
        <v>0</v>
      </c>
      <c r="F28" s="66">
        <f t="shared" ref="F28:F30" si="9">E28/12</f>
        <v>0</v>
      </c>
    </row>
    <row r="29" spans="1:6">
      <c r="A29" s="89"/>
      <c r="B29" s="77" t="s">
        <v>162</v>
      </c>
      <c r="C29" s="78"/>
      <c r="D29" s="79">
        <v>6</v>
      </c>
      <c r="E29" s="78">
        <f t="shared" si="8"/>
        <v>0</v>
      </c>
      <c r="F29" s="66">
        <f t="shared" si="9"/>
        <v>0</v>
      </c>
    </row>
    <row r="30" spans="1:6">
      <c r="A30" s="89"/>
      <c r="B30" s="68" t="s">
        <v>169</v>
      </c>
      <c r="C30" s="78"/>
      <c r="D30" s="79">
        <v>4</v>
      </c>
      <c r="E30" s="78">
        <f t="shared" si="8"/>
        <v>0</v>
      </c>
      <c r="F30" s="66">
        <f t="shared" si="9"/>
        <v>0</v>
      </c>
    </row>
    <row r="31" spans="1:6">
      <c r="A31" s="85" t="s">
        <v>150</v>
      </c>
      <c r="B31" s="85"/>
      <c r="C31" s="85"/>
      <c r="D31" s="85"/>
      <c r="E31" s="85"/>
      <c r="F31" s="69">
        <f>SUM(F27:F30)</f>
        <v>0</v>
      </c>
    </row>
    <row r="32" spans="1:6">
      <c r="A32" s="82"/>
      <c r="B32" s="82"/>
      <c r="C32" s="82"/>
      <c r="D32" s="82"/>
      <c r="E32" s="82"/>
      <c r="F32" s="70"/>
    </row>
    <row r="33" spans="1:6" ht="25.5">
      <c r="A33" s="75" t="s">
        <v>152</v>
      </c>
      <c r="B33" s="75" t="s">
        <v>153</v>
      </c>
      <c r="C33" s="76" t="s">
        <v>154</v>
      </c>
      <c r="D33" s="76" t="s">
        <v>155</v>
      </c>
      <c r="E33" s="76" t="s">
        <v>156</v>
      </c>
      <c r="F33" s="67" t="s">
        <v>157</v>
      </c>
    </row>
    <row r="34" spans="1:6">
      <c r="A34" s="89" t="s">
        <v>170</v>
      </c>
      <c r="B34" s="77" t="s">
        <v>167</v>
      </c>
      <c r="C34" s="78"/>
      <c r="D34" s="79">
        <v>4</v>
      </c>
      <c r="E34" s="78">
        <f>C34*D34</f>
        <v>0</v>
      </c>
      <c r="F34" s="66">
        <f>E34/12</f>
        <v>0</v>
      </c>
    </row>
    <row r="35" spans="1:6">
      <c r="A35" s="89"/>
      <c r="B35" s="77" t="s">
        <v>168</v>
      </c>
      <c r="C35" s="78"/>
      <c r="D35" s="79">
        <v>8</v>
      </c>
      <c r="E35" s="78">
        <f t="shared" ref="E35:E37" si="10">C35*D35</f>
        <v>0</v>
      </c>
      <c r="F35" s="66">
        <f t="shared" ref="F35:F37" si="11">E35/12</f>
        <v>0</v>
      </c>
    </row>
    <row r="36" spans="1:6">
      <c r="A36" s="89"/>
      <c r="B36" s="77" t="s">
        <v>171</v>
      </c>
      <c r="C36" s="78"/>
      <c r="D36" s="79">
        <v>6</v>
      </c>
      <c r="E36" s="78">
        <f t="shared" si="10"/>
        <v>0</v>
      </c>
      <c r="F36" s="66">
        <f t="shared" si="11"/>
        <v>0</v>
      </c>
    </row>
    <row r="37" spans="1:6">
      <c r="A37" s="89"/>
      <c r="B37" s="77" t="s">
        <v>172</v>
      </c>
      <c r="C37" s="78"/>
      <c r="D37" s="79">
        <v>4</v>
      </c>
      <c r="E37" s="78">
        <f t="shared" si="10"/>
        <v>0</v>
      </c>
      <c r="F37" s="66">
        <f t="shared" si="11"/>
        <v>0</v>
      </c>
    </row>
    <row r="38" spans="1:6">
      <c r="A38" s="85" t="s">
        <v>150</v>
      </c>
      <c r="B38" s="85"/>
      <c r="C38" s="85"/>
      <c r="D38" s="85"/>
      <c r="E38" s="85"/>
      <c r="F38" s="69">
        <f>SUM(F34:F37)</f>
        <v>0</v>
      </c>
    </row>
    <row r="39" spans="1:6" ht="15" customHeight="1">
      <c r="A39" s="83"/>
      <c r="B39" s="83"/>
      <c r="C39" s="83"/>
      <c r="D39" s="83"/>
      <c r="E39" s="83"/>
      <c r="F39" s="61"/>
    </row>
    <row r="40" spans="1:6" ht="25.5">
      <c r="A40" s="75" t="s">
        <v>152</v>
      </c>
      <c r="B40" s="75" t="s">
        <v>153</v>
      </c>
      <c r="C40" s="76" t="s">
        <v>154</v>
      </c>
      <c r="D40" s="76" t="s">
        <v>155</v>
      </c>
      <c r="E40" s="76" t="s">
        <v>156</v>
      </c>
      <c r="F40" s="67" t="s">
        <v>157</v>
      </c>
    </row>
    <row r="41" spans="1:6" ht="13.5" customHeight="1">
      <c r="A41" s="86" t="s">
        <v>173</v>
      </c>
      <c r="B41" s="77" t="s">
        <v>167</v>
      </c>
      <c r="C41" s="78"/>
      <c r="D41" s="79">
        <v>4</v>
      </c>
      <c r="E41" s="78">
        <f>C41*D41</f>
        <v>0</v>
      </c>
      <c r="F41" s="66">
        <f>E41/12</f>
        <v>0</v>
      </c>
    </row>
    <row r="42" spans="1:6">
      <c r="A42" s="87"/>
      <c r="B42" s="84" t="s">
        <v>174</v>
      </c>
      <c r="C42" s="78"/>
      <c r="D42" s="79">
        <v>8</v>
      </c>
      <c r="E42" s="78">
        <f t="shared" ref="E42:E46" si="12">C42*D42</f>
        <v>0</v>
      </c>
      <c r="F42" s="66">
        <f t="shared" ref="F42:F46" si="13">E42/12</f>
        <v>0</v>
      </c>
    </row>
    <row r="43" spans="1:6">
      <c r="A43" s="87"/>
      <c r="B43" s="77" t="s">
        <v>175</v>
      </c>
      <c r="C43" s="78"/>
      <c r="D43" s="79">
        <v>6</v>
      </c>
      <c r="E43" s="78">
        <f t="shared" si="12"/>
        <v>0</v>
      </c>
      <c r="F43" s="66">
        <f t="shared" si="13"/>
        <v>0</v>
      </c>
    </row>
    <row r="44" spans="1:6">
      <c r="A44" s="87"/>
      <c r="B44" s="68" t="s">
        <v>169</v>
      </c>
      <c r="C44" s="78"/>
      <c r="D44" s="79">
        <v>4</v>
      </c>
      <c r="E44" s="78">
        <f t="shared" si="12"/>
        <v>0</v>
      </c>
      <c r="F44" s="66">
        <f t="shared" si="13"/>
        <v>0</v>
      </c>
    </row>
    <row r="45" spans="1:6">
      <c r="A45" s="87"/>
      <c r="B45" s="63" t="s">
        <v>176</v>
      </c>
      <c r="C45" s="66"/>
      <c r="D45" s="62">
        <v>10</v>
      </c>
      <c r="E45" s="66">
        <f t="shared" si="12"/>
        <v>0</v>
      </c>
      <c r="F45" s="66">
        <f t="shared" si="13"/>
        <v>0</v>
      </c>
    </row>
    <row r="46" spans="1:6">
      <c r="A46" s="88"/>
      <c r="B46" s="63" t="s">
        <v>177</v>
      </c>
      <c r="C46" s="66"/>
      <c r="D46" s="62">
        <v>2</v>
      </c>
      <c r="E46" s="66">
        <f t="shared" si="12"/>
        <v>0</v>
      </c>
      <c r="F46" s="66">
        <f t="shared" si="13"/>
        <v>0</v>
      </c>
    </row>
    <row r="47" spans="1:6" ht="17.25" customHeight="1">
      <c r="A47" s="85" t="s">
        <v>150</v>
      </c>
      <c r="B47" s="85"/>
      <c r="C47" s="85"/>
      <c r="D47" s="85"/>
      <c r="E47" s="85"/>
      <c r="F47" s="69">
        <f>SUM(F41:F46)</f>
        <v>0</v>
      </c>
    </row>
    <row r="48" spans="1:6">
      <c r="A48" s="61"/>
      <c r="B48" s="61"/>
      <c r="C48" s="61"/>
      <c r="D48" s="61"/>
      <c r="E48" s="61"/>
      <c r="F48" s="61"/>
    </row>
    <row r="49" spans="1:6" ht="25.5">
      <c r="A49" s="75" t="s">
        <v>152</v>
      </c>
      <c r="B49" s="75" t="s">
        <v>153</v>
      </c>
      <c r="C49" s="76" t="s">
        <v>154</v>
      </c>
      <c r="D49" s="76" t="s">
        <v>155</v>
      </c>
      <c r="E49" s="76" t="s">
        <v>156</v>
      </c>
      <c r="F49" s="67" t="s">
        <v>157</v>
      </c>
    </row>
    <row r="50" spans="1:6" ht="13.5" customHeight="1">
      <c r="A50" s="86" t="s">
        <v>178</v>
      </c>
      <c r="B50" s="63" t="s">
        <v>179</v>
      </c>
      <c r="C50" s="78"/>
      <c r="D50" s="79">
        <v>4</v>
      </c>
      <c r="E50" s="78">
        <f>C50*D50</f>
        <v>0</v>
      </c>
      <c r="F50" s="66">
        <f>E50/12</f>
        <v>0</v>
      </c>
    </row>
    <row r="51" spans="1:6">
      <c r="A51" s="87"/>
      <c r="B51" s="84" t="s">
        <v>174</v>
      </c>
      <c r="C51" s="78"/>
      <c r="D51" s="79">
        <v>8</v>
      </c>
      <c r="E51" s="78">
        <f t="shared" ref="E51:E56" si="14">C51*D51</f>
        <v>0</v>
      </c>
      <c r="F51" s="66">
        <f t="shared" ref="F51:F56" si="15">E51/12</f>
        <v>0</v>
      </c>
    </row>
    <row r="52" spans="1:6">
      <c r="A52" s="87"/>
      <c r="B52" s="77" t="s">
        <v>180</v>
      </c>
      <c r="C52" s="78"/>
      <c r="D52" s="79">
        <v>6</v>
      </c>
      <c r="E52" s="78">
        <f t="shared" si="14"/>
        <v>0</v>
      </c>
      <c r="F52" s="66">
        <f t="shared" si="15"/>
        <v>0</v>
      </c>
    </row>
    <row r="53" spans="1:6">
      <c r="A53" s="87"/>
      <c r="B53" s="63" t="s">
        <v>181</v>
      </c>
      <c r="C53" s="78"/>
      <c r="D53" s="79">
        <v>4</v>
      </c>
      <c r="E53" s="78">
        <f t="shared" si="14"/>
        <v>0</v>
      </c>
      <c r="F53" s="66">
        <f t="shared" si="15"/>
        <v>0</v>
      </c>
    </row>
    <row r="54" spans="1:6">
      <c r="A54" s="87"/>
      <c r="B54" s="63" t="s">
        <v>182</v>
      </c>
      <c r="C54" s="66"/>
      <c r="D54" s="62">
        <v>4</v>
      </c>
      <c r="E54" s="66">
        <f t="shared" si="14"/>
        <v>0</v>
      </c>
      <c r="F54" s="66">
        <f t="shared" si="15"/>
        <v>0</v>
      </c>
    </row>
    <row r="55" spans="1:6">
      <c r="A55" s="87"/>
      <c r="B55" s="63" t="s">
        <v>183</v>
      </c>
      <c r="C55" s="66"/>
      <c r="D55" s="62">
        <v>2</v>
      </c>
      <c r="E55" s="66">
        <f t="shared" si="14"/>
        <v>0</v>
      </c>
      <c r="F55" s="66">
        <f t="shared" si="15"/>
        <v>0</v>
      </c>
    </row>
    <row r="56" spans="1:6">
      <c r="A56" s="88"/>
      <c r="B56" s="63" t="s">
        <v>184</v>
      </c>
      <c r="C56" s="66"/>
      <c r="D56" s="62">
        <v>2</v>
      </c>
      <c r="E56" s="66">
        <f t="shared" si="14"/>
        <v>0</v>
      </c>
      <c r="F56" s="66">
        <f t="shared" si="15"/>
        <v>0</v>
      </c>
    </row>
    <row r="57" spans="1:6" ht="17.25" customHeight="1">
      <c r="A57" s="85" t="s">
        <v>150</v>
      </c>
      <c r="B57" s="85"/>
      <c r="C57" s="85"/>
      <c r="D57" s="85"/>
      <c r="E57" s="85"/>
      <c r="F57" s="69">
        <f>SUM(F50:F56)</f>
        <v>0</v>
      </c>
    </row>
    <row r="58" spans="1:6">
      <c r="A58" s="61"/>
      <c r="B58" s="61"/>
      <c r="C58" s="61"/>
      <c r="D58" s="61"/>
      <c r="E58" s="61"/>
      <c r="F58" s="61"/>
    </row>
    <row r="59" spans="1:6">
      <c r="A59" s="61"/>
      <c r="B59" s="61"/>
      <c r="C59" s="61"/>
      <c r="D59" s="61"/>
      <c r="E59" s="61"/>
      <c r="F59" s="61"/>
    </row>
    <row r="60" spans="1:6">
      <c r="A60" s="61"/>
      <c r="B60" s="61"/>
      <c r="C60" s="61"/>
      <c r="D60" s="61"/>
      <c r="E60" s="61"/>
      <c r="F60" s="61"/>
    </row>
    <row r="61" spans="1:6">
      <c r="A61" s="61"/>
      <c r="B61" s="61"/>
      <c r="C61" s="61"/>
      <c r="D61" s="61"/>
      <c r="E61" s="61"/>
      <c r="F61" s="61"/>
    </row>
    <row r="62" spans="1:6">
      <c r="A62" s="64"/>
      <c r="B62" s="64"/>
      <c r="C62" s="64"/>
      <c r="D62" s="64"/>
      <c r="E62" s="64"/>
      <c r="F62" s="65"/>
    </row>
    <row r="63" spans="1:6">
      <c r="A63" s="64"/>
      <c r="B63" s="64"/>
      <c r="C63" s="64"/>
      <c r="D63" s="64"/>
      <c r="E63" s="64"/>
      <c r="F63" s="65"/>
    </row>
    <row r="64" spans="1:6">
      <c r="A64" s="64"/>
      <c r="B64" s="64"/>
      <c r="C64" s="64"/>
      <c r="D64" s="64"/>
      <c r="E64" s="64"/>
      <c r="F64" s="65"/>
    </row>
    <row r="65" spans="1:6">
      <c r="A65" s="61"/>
      <c r="B65" s="61"/>
      <c r="C65" s="61"/>
      <c r="D65" s="61"/>
      <c r="E65" s="61"/>
      <c r="F65" s="61"/>
    </row>
    <row r="66" spans="1:6">
      <c r="A66" s="61"/>
      <c r="B66" s="61"/>
      <c r="C66" s="61"/>
      <c r="D66" s="61"/>
      <c r="E66" s="61"/>
      <c r="F66" s="61"/>
    </row>
    <row r="67" spans="1:6">
      <c r="A67" s="61"/>
      <c r="B67" s="61"/>
      <c r="C67" s="61"/>
      <c r="D67" s="61"/>
      <c r="E67" s="61"/>
      <c r="F67" s="61"/>
    </row>
    <row r="68" spans="1:6">
      <c r="A68" s="61"/>
      <c r="B68" s="61"/>
      <c r="C68" s="61"/>
      <c r="D68" s="61"/>
      <c r="E68" s="61"/>
      <c r="F68" s="61"/>
    </row>
    <row r="69" spans="1:6">
      <c r="A69" s="61"/>
      <c r="B69" s="61"/>
      <c r="C69" s="61"/>
      <c r="D69" s="61"/>
      <c r="E69" s="61"/>
      <c r="F69" s="61"/>
    </row>
    <row r="70" spans="1:6">
      <c r="A70" s="61"/>
      <c r="B70" s="61"/>
      <c r="C70" s="61"/>
      <c r="D70" s="61"/>
      <c r="E70" s="61"/>
      <c r="F70" s="61"/>
    </row>
    <row r="71" spans="1:6">
      <c r="A71" s="61"/>
      <c r="B71" s="61"/>
      <c r="C71" s="61"/>
      <c r="D71" s="61"/>
      <c r="E71" s="61"/>
      <c r="F71" s="61"/>
    </row>
    <row r="72" spans="1:6">
      <c r="A72" s="61"/>
      <c r="B72" s="61"/>
      <c r="C72" s="61"/>
      <c r="D72" s="61"/>
      <c r="E72" s="61"/>
      <c r="F72" s="61"/>
    </row>
    <row r="73" spans="1:6">
      <c r="A73" s="61"/>
      <c r="B73" s="61"/>
      <c r="C73" s="61"/>
      <c r="D73" s="61"/>
      <c r="E73" s="61"/>
      <c r="F73" s="61"/>
    </row>
    <row r="74" spans="1:6">
      <c r="A74" s="61"/>
      <c r="B74" s="61"/>
      <c r="C74" s="61"/>
      <c r="D74" s="61"/>
      <c r="E74" s="61"/>
      <c r="F74" s="61"/>
    </row>
    <row r="75" spans="1:6">
      <c r="A75" s="61"/>
      <c r="B75" s="61"/>
      <c r="C75" s="61"/>
      <c r="D75" s="61"/>
      <c r="E75" s="61"/>
      <c r="F75" s="61"/>
    </row>
    <row r="76" spans="1:6">
      <c r="A76" s="64"/>
      <c r="B76" s="64"/>
      <c r="C76" s="64"/>
      <c r="D76" s="64"/>
      <c r="E76" s="64"/>
      <c r="F76" s="65"/>
    </row>
    <row r="77" spans="1:6">
      <c r="A77" s="64"/>
      <c r="B77" s="64"/>
      <c r="C77" s="64"/>
      <c r="D77" s="64"/>
      <c r="E77" s="64"/>
      <c r="F77" s="65"/>
    </row>
    <row r="78" spans="1:6">
      <c r="A78" s="61"/>
      <c r="B78" s="61"/>
      <c r="C78" s="61"/>
      <c r="D78" s="61"/>
      <c r="E78" s="61"/>
      <c r="F78" s="61"/>
    </row>
    <row r="79" spans="1:6">
      <c r="A79" s="61"/>
      <c r="B79" s="61"/>
      <c r="C79" s="61"/>
      <c r="D79" s="61"/>
      <c r="E79" s="61"/>
      <c r="F79" s="61"/>
    </row>
    <row r="80" spans="1:6">
      <c r="A80" s="61"/>
      <c r="B80" s="61"/>
      <c r="C80" s="61"/>
      <c r="D80" s="61"/>
      <c r="E80" s="61"/>
      <c r="F80" s="61"/>
    </row>
    <row r="81" spans="1:6">
      <c r="A81" s="61"/>
      <c r="B81" s="61"/>
      <c r="C81" s="61"/>
      <c r="D81" s="61"/>
      <c r="E81" s="61"/>
      <c r="F81" s="61"/>
    </row>
    <row r="82" spans="1:6">
      <c r="A82" s="61"/>
      <c r="B82" s="61"/>
      <c r="C82" s="61"/>
      <c r="D82" s="61"/>
      <c r="E82" s="61"/>
      <c r="F82" s="61"/>
    </row>
    <row r="83" spans="1:6">
      <c r="A83" s="61"/>
      <c r="B83" s="61"/>
      <c r="C83" s="61"/>
      <c r="D83" s="61"/>
      <c r="E83" s="61"/>
      <c r="F83" s="61"/>
    </row>
    <row r="84" spans="1:6">
      <c r="A84" s="61"/>
      <c r="B84" s="61"/>
      <c r="C84" s="61"/>
      <c r="D84" s="61"/>
      <c r="E84" s="61"/>
      <c r="F84" s="61"/>
    </row>
    <row r="85" spans="1:6">
      <c r="A85" s="61"/>
      <c r="B85" s="61"/>
      <c r="C85" s="61"/>
      <c r="D85" s="61"/>
      <c r="E85" s="61"/>
      <c r="F85" s="61"/>
    </row>
    <row r="86" spans="1:6">
      <c r="A86" s="61"/>
      <c r="B86" s="61"/>
      <c r="C86" s="61"/>
      <c r="D86" s="61"/>
      <c r="E86" s="61"/>
      <c r="F86" s="61"/>
    </row>
    <row r="87" spans="1:6">
      <c r="A87" s="61"/>
      <c r="B87" s="61"/>
      <c r="C87" s="61"/>
      <c r="D87" s="61"/>
      <c r="E87" s="61"/>
      <c r="F87" s="61"/>
    </row>
    <row r="88" spans="1:6">
      <c r="A88" s="61"/>
      <c r="B88" s="61"/>
      <c r="C88" s="61"/>
      <c r="D88" s="61"/>
      <c r="E88" s="61"/>
      <c r="F88" s="61"/>
    </row>
    <row r="89" spans="1:6">
      <c r="A89" s="64"/>
      <c r="B89" s="64"/>
      <c r="C89" s="64"/>
      <c r="D89" s="64"/>
      <c r="E89" s="64"/>
      <c r="F89" s="65"/>
    </row>
    <row r="90" spans="1:6">
      <c r="A90" s="64"/>
      <c r="B90" s="64"/>
      <c r="C90" s="64"/>
      <c r="D90" s="64"/>
      <c r="E90" s="64"/>
      <c r="F90" s="65"/>
    </row>
  </sheetData>
  <mergeCells count="16">
    <mergeCell ref="A17:E17"/>
    <mergeCell ref="A1:F1"/>
    <mergeCell ref="A2:F2"/>
    <mergeCell ref="A4:A8"/>
    <mergeCell ref="A9:E9"/>
    <mergeCell ref="A12:A16"/>
    <mergeCell ref="A20:A23"/>
    <mergeCell ref="A24:E24"/>
    <mergeCell ref="A27:A30"/>
    <mergeCell ref="A31:E31"/>
    <mergeCell ref="A41:A46"/>
    <mergeCell ref="A57:E57"/>
    <mergeCell ref="A50:A56"/>
    <mergeCell ref="A34:A37"/>
    <mergeCell ref="A38:E38"/>
    <mergeCell ref="A47:E4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0C37D3DD3A3C4B9468ED40FCAEB66A" ma:contentTypeVersion="11" ma:contentTypeDescription="Crie um novo documento." ma:contentTypeScope="" ma:versionID="a99e842be0e191861697d0f0e71a576b">
  <xsd:schema xmlns:xsd="http://www.w3.org/2001/XMLSchema" xmlns:xs="http://www.w3.org/2001/XMLSchema" xmlns:p="http://schemas.microsoft.com/office/2006/metadata/properties" xmlns:ns2="d3b5a55a-b556-4193-9ad9-c5653d907bfa" xmlns:ns3="11a4bb8e-85b3-47b1-8158-a08c01703316" targetNamespace="http://schemas.microsoft.com/office/2006/metadata/properties" ma:root="true" ma:fieldsID="55216d77e852f6e0652d25e5606918d9" ns2:_="" ns3:_="">
    <xsd:import namespace="d3b5a55a-b556-4193-9ad9-c5653d907bfa"/>
    <xsd:import namespace="11a4bb8e-85b3-47b1-8158-a08c01703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5a55a-b556-4193-9ad9-c5653d907b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888914c-cc54-4abd-a4ed-f4b78742bc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4bb8e-85b3-47b1-8158-a08c017033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3d4a672-15c0-4150-95f6-eaa6f9429111}" ma:internalName="TaxCatchAll" ma:showField="CatchAllData" ma:web="11a4bb8e-85b3-47b1-8158-a08c017033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a4bb8e-85b3-47b1-8158-a08c01703316" xsi:nil="true"/>
    <lcf76f155ced4ddcb4097134ff3c332f xmlns="d3b5a55a-b556-4193-9ad9-c5653d907bf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2CB37F-6C16-4F6B-9077-B107C14A4C7F}"/>
</file>

<file path=customXml/itemProps2.xml><?xml version="1.0" encoding="utf-8"?>
<ds:datastoreItem xmlns:ds="http://schemas.openxmlformats.org/officeDocument/2006/customXml" ds:itemID="{098B1EED-437A-41CF-A0DB-E19948863377}"/>
</file>

<file path=customXml/itemProps3.xml><?xml version="1.0" encoding="utf-8"?>
<ds:datastoreItem xmlns:ds="http://schemas.openxmlformats.org/officeDocument/2006/customXml" ds:itemID="{34E58EFA-4D63-4A60-A236-52A9124D0A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2025-04-07T19:09:45Z</dcterms:created>
  <dcterms:modified xsi:type="dcterms:W3CDTF">2026-05-27T16:56:32Z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0x0101008E0C37D3DD3A3C4B9468ED40FCAEB66A</vt:lpwstr>
  </property>
  <property fmtid="{D5CDD505-2E9C-101B-9397-08002B2CF9AE}" pid="3" name="MediaServiceImageTags">
    <vt:lpwstr/>
  </property>
</Properties>
</file>